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/>
  <xr:revisionPtr revIDLastSave="0" documentId="13_ncr:1_{C2C86614-BBDF-4F66-BD4E-8B0D8C614C2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" sheetId="2" r:id="rId1"/>
    <sheet name="Лист1" sheetId="3" r:id="rId2"/>
  </sheets>
  <definedNames>
    <definedName name="_xlnm.Print_Area" localSheetId="0">'2'!$A$1:$AO$105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" i="2" l="1"/>
  <c r="I87" i="2" l="1"/>
  <c r="L87" i="2"/>
  <c r="M87" i="2"/>
  <c r="N87" i="2"/>
  <c r="O87" i="2"/>
  <c r="P87" i="2"/>
  <c r="R87" i="2"/>
  <c r="S87" i="2"/>
  <c r="U87" i="2"/>
  <c r="V87" i="2"/>
  <c r="W87" i="2"/>
  <c r="X87" i="2"/>
  <c r="Y87" i="2"/>
  <c r="Z87" i="2"/>
  <c r="AA87" i="2"/>
  <c r="AB87" i="2"/>
  <c r="AC87" i="2"/>
  <c r="AD87" i="2"/>
  <c r="AE87" i="2"/>
  <c r="AG87" i="2"/>
  <c r="AH87" i="2"/>
  <c r="AJ87" i="2"/>
  <c r="AM87" i="2"/>
  <c r="T105" i="2"/>
  <c r="T87" i="2" s="1"/>
  <c r="Q105" i="2"/>
  <c r="Q87" i="2" s="1"/>
  <c r="AI105" i="2"/>
  <c r="AF104" i="2"/>
  <c r="AI104" i="2" s="1"/>
  <c r="T75" i="2"/>
  <c r="Q75" i="2"/>
  <c r="O70" i="2"/>
  <c r="L70" i="2"/>
  <c r="J70" i="2"/>
  <c r="H70" i="2"/>
  <c r="G70" i="2"/>
  <c r="AD61" i="2"/>
  <c r="AA61" i="2"/>
  <c r="Y61" i="2"/>
  <c r="V61" i="2"/>
  <c r="T66" i="2"/>
  <c r="Q66" i="2"/>
  <c r="G66" i="2"/>
  <c r="H66" i="2"/>
  <c r="AI87" i="2" l="1"/>
  <c r="AF87" i="2"/>
  <c r="AI56" i="2"/>
  <c r="AF56" i="2"/>
  <c r="AD56" i="2"/>
  <c r="AA56" i="2"/>
  <c r="AI31" i="2"/>
  <c r="AF31" i="2"/>
  <c r="AD31" i="2"/>
  <c r="AA31" i="2"/>
  <c r="Y31" i="2"/>
  <c r="V31" i="2"/>
  <c r="Q31" i="2"/>
  <c r="T31" i="2" s="1"/>
  <c r="O31" i="2"/>
  <c r="AA65" i="2"/>
  <c r="AB65" i="2"/>
  <c r="AC65" i="2"/>
  <c r="AD65" i="2"/>
  <c r="AE65" i="2"/>
  <c r="AF65" i="2"/>
  <c r="AG65" i="2"/>
  <c r="AH65" i="2"/>
  <c r="AI65" i="2"/>
  <c r="AJ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H65" i="2"/>
  <c r="G65" i="2"/>
  <c r="AO105" i="2"/>
  <c r="AL105" i="2"/>
  <c r="AN105" i="2"/>
  <c r="AK105" i="2"/>
  <c r="K105" i="2"/>
  <c r="J105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H69" i="2"/>
  <c r="G69" i="2"/>
  <c r="AO70" i="2"/>
  <c r="AO69" i="2" s="1"/>
  <c r="AM70" i="2"/>
  <c r="AM69" i="2" s="1"/>
  <c r="AL70" i="2"/>
  <c r="AL69" i="2" s="1"/>
  <c r="AN70" i="2"/>
  <c r="AN69" i="2" s="1"/>
  <c r="AK70" i="2"/>
  <c r="AK69" i="2" s="1"/>
  <c r="K70" i="2"/>
  <c r="K69" i="2" s="1"/>
  <c r="AO66" i="2"/>
  <c r="AO65" i="2" s="1"/>
  <c r="AN66" i="2"/>
  <c r="AN65" i="2" s="1"/>
  <c r="AM66" i="2"/>
  <c r="AM65" i="2" s="1"/>
  <c r="AL66" i="2"/>
  <c r="AL65" i="2" s="1"/>
  <c r="AK66" i="2"/>
  <c r="AK65" i="2" s="1"/>
  <c r="J66" i="2"/>
  <c r="K66" i="2" s="1"/>
  <c r="K65" i="2" s="1"/>
  <c r="K64" i="2" s="1"/>
  <c r="J65" i="2" l="1"/>
  <c r="J64" i="2" s="1"/>
  <c r="H105" i="2"/>
  <c r="G105" i="2"/>
  <c r="J69" i="2"/>
  <c r="O75" i="2" l="1"/>
  <c r="L75" i="2"/>
  <c r="H75" i="2" s="1"/>
  <c r="G75" i="2" s="1"/>
  <c r="G74" i="2" l="1"/>
  <c r="I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G56" i="2" l="1"/>
  <c r="G62" i="2" l="1"/>
  <c r="G61" i="2"/>
  <c r="L5" i="3" l="1"/>
  <c r="AM56" i="2"/>
  <c r="H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M34" i="2"/>
  <c r="G34" i="2"/>
  <c r="AO36" i="2"/>
  <c r="AL36" i="2"/>
  <c r="AN36" i="2"/>
  <c r="AO35" i="2"/>
  <c r="AL35" i="2"/>
  <c r="AO34" i="2" l="1"/>
  <c r="AL34" i="2"/>
  <c r="AN34" i="2"/>
  <c r="AI55" i="2" l="1"/>
  <c r="AD55" i="2"/>
  <c r="J5" i="3"/>
  <c r="H5" i="3"/>
  <c r="F5" i="3"/>
  <c r="D5" i="3"/>
  <c r="B5" i="3"/>
  <c r="T30" i="2"/>
  <c r="H31" i="2"/>
  <c r="K104" i="2"/>
  <c r="K87" i="2" s="1"/>
  <c r="J104" i="2"/>
  <c r="J87" i="2" s="1"/>
  <c r="Y62" i="2"/>
  <c r="V62" i="2"/>
  <c r="L60" i="2"/>
  <c r="Q60" i="2"/>
  <c r="T60" i="2"/>
  <c r="K62" i="2"/>
  <c r="K61" i="2"/>
  <c r="J62" i="2"/>
  <c r="J61" i="2"/>
  <c r="H62" i="2"/>
  <c r="H61" i="2"/>
  <c r="AF60" i="2"/>
  <c r="AG60" i="2"/>
  <c r="AH60" i="2"/>
  <c r="AI60" i="2"/>
  <c r="AJ60" i="2"/>
  <c r="W60" i="2"/>
  <c r="X60" i="2"/>
  <c r="Z60" i="2"/>
  <c r="AA60" i="2"/>
  <c r="AB60" i="2"/>
  <c r="AC60" i="2"/>
  <c r="AD60" i="2"/>
  <c r="AE60" i="2"/>
  <c r="N60" i="2"/>
  <c r="O60" i="2"/>
  <c r="P60" i="2"/>
  <c r="R60" i="2"/>
  <c r="S60" i="2"/>
  <c r="U60" i="2"/>
  <c r="M60" i="2"/>
  <c r="G60" i="2"/>
  <c r="AA55" i="2"/>
  <c r="AB55" i="2"/>
  <c r="AC55" i="2"/>
  <c r="AE55" i="2"/>
  <c r="AF55" i="2"/>
  <c r="AG55" i="2"/>
  <c r="AH55" i="2"/>
  <c r="AJ55" i="2"/>
  <c r="T55" i="2"/>
  <c r="U55" i="2"/>
  <c r="V55" i="2"/>
  <c r="W55" i="2"/>
  <c r="X55" i="2"/>
  <c r="Y55" i="2"/>
  <c r="Z55" i="2"/>
  <c r="L55" i="2"/>
  <c r="M55" i="2"/>
  <c r="N55" i="2"/>
  <c r="O55" i="2"/>
  <c r="P55" i="2"/>
  <c r="Q55" i="2"/>
  <c r="R55" i="2"/>
  <c r="S55" i="2"/>
  <c r="G55" i="2"/>
  <c r="I55" i="2"/>
  <c r="K56" i="2"/>
  <c r="K55" i="2" s="1"/>
  <c r="H56" i="2"/>
  <c r="H55" i="2" s="1"/>
  <c r="AG30" i="2"/>
  <c r="AH30" i="2"/>
  <c r="AJ30" i="2"/>
  <c r="U30" i="2"/>
  <c r="W30" i="2"/>
  <c r="X30" i="2"/>
  <c r="Z30" i="2"/>
  <c r="AB30" i="2"/>
  <c r="AC30" i="2"/>
  <c r="AE30" i="2"/>
  <c r="L30" i="2"/>
  <c r="M30" i="2"/>
  <c r="N30" i="2"/>
  <c r="O30" i="2"/>
  <c r="P30" i="2"/>
  <c r="Q30" i="2"/>
  <c r="R30" i="2"/>
  <c r="S30" i="2"/>
  <c r="J30" i="2"/>
  <c r="K30" i="2"/>
  <c r="G30" i="2"/>
  <c r="I30" i="2"/>
  <c r="H60" i="2" l="1"/>
  <c r="V60" i="2"/>
  <c r="K60" i="2"/>
  <c r="Y60" i="2"/>
  <c r="AD30" i="2"/>
  <c r="AA30" i="2"/>
  <c r="AF30" i="2" l="1"/>
  <c r="AI30" i="2"/>
  <c r="AD33" i="2"/>
  <c r="AF33" i="2" l="1"/>
  <c r="AG33" i="2"/>
  <c r="AH33" i="2"/>
  <c r="AI33" i="2"/>
  <c r="AJ33" i="2"/>
  <c r="T33" i="2"/>
  <c r="U33" i="2"/>
  <c r="W33" i="2"/>
  <c r="X33" i="2"/>
  <c r="Z33" i="2"/>
  <c r="AA33" i="2"/>
  <c r="AB33" i="2"/>
  <c r="AC33" i="2"/>
  <c r="AE33" i="2"/>
  <c r="L33" i="2"/>
  <c r="M33" i="2"/>
  <c r="N33" i="2"/>
  <c r="O33" i="2"/>
  <c r="P33" i="2"/>
  <c r="Q33" i="2"/>
  <c r="R33" i="2"/>
  <c r="S33" i="2"/>
  <c r="J33" i="2"/>
  <c r="K33" i="2"/>
  <c r="AK47" i="2" l="1"/>
  <c r="AN47" i="2"/>
  <c r="AO104" i="2" l="1"/>
  <c r="AO87" i="2" s="1"/>
  <c r="AN104" i="2"/>
  <c r="AN87" i="2" s="1"/>
  <c r="AL104" i="2"/>
  <c r="AL87" i="2" s="1"/>
  <c r="AK104" i="2"/>
  <c r="AK87" i="2" s="1"/>
  <c r="G104" i="2" l="1"/>
  <c r="G87" i="2" s="1"/>
  <c r="H104" i="2"/>
  <c r="H87" i="2" s="1"/>
  <c r="Y30" i="2"/>
  <c r="V30" i="2"/>
  <c r="H33" i="2"/>
  <c r="Y33" i="2"/>
  <c r="V33" i="2"/>
  <c r="G33" i="2"/>
  <c r="AM62" i="2" l="1"/>
  <c r="AK31" i="2" l="1"/>
  <c r="AK30" i="2" s="1"/>
  <c r="AL31" i="2"/>
  <c r="AL30" i="2" s="1"/>
  <c r="AM31" i="2"/>
  <c r="AM30" i="2" s="1"/>
  <c r="AN31" i="2"/>
  <c r="AN30" i="2" s="1"/>
  <c r="AO31" i="2"/>
  <c r="AO30" i="2" s="1"/>
  <c r="AJ26" i="2" l="1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G26" i="2"/>
  <c r="AN86" i="2"/>
  <c r="AK86" i="2"/>
  <c r="AN85" i="2"/>
  <c r="AK85" i="2"/>
  <c r="AN84" i="2"/>
  <c r="AK84" i="2"/>
  <c r="AN83" i="2"/>
  <c r="AK83" i="2"/>
  <c r="AO82" i="2"/>
  <c r="AO23" i="2" s="1"/>
  <c r="AM82" i="2"/>
  <c r="AM23" i="2" s="1"/>
  <c r="AL82" i="2"/>
  <c r="AL23" i="2" s="1"/>
  <c r="AJ82" i="2"/>
  <c r="AJ23" i="2" s="1"/>
  <c r="AI82" i="2"/>
  <c r="AI23" i="2" s="1"/>
  <c r="AH82" i="2"/>
  <c r="AH23" i="2" s="1"/>
  <c r="AG82" i="2"/>
  <c r="AG23" i="2" s="1"/>
  <c r="AF82" i="2"/>
  <c r="AF23" i="2" s="1"/>
  <c r="AE82" i="2"/>
  <c r="AE23" i="2" s="1"/>
  <c r="AD82" i="2"/>
  <c r="AD23" i="2" s="1"/>
  <c r="AC82" i="2"/>
  <c r="AC23" i="2" s="1"/>
  <c r="AB82" i="2"/>
  <c r="AB23" i="2" s="1"/>
  <c r="AA82" i="2"/>
  <c r="AA23" i="2" s="1"/>
  <c r="Z82" i="2"/>
  <c r="Z23" i="2" s="1"/>
  <c r="Y82" i="2"/>
  <c r="Y23" i="2" s="1"/>
  <c r="X82" i="2"/>
  <c r="X23" i="2" s="1"/>
  <c r="W82" i="2"/>
  <c r="W23" i="2" s="1"/>
  <c r="V82" i="2"/>
  <c r="V23" i="2" s="1"/>
  <c r="U82" i="2"/>
  <c r="U23" i="2" s="1"/>
  <c r="T82" i="2"/>
  <c r="T23" i="2" s="1"/>
  <c r="S82" i="2"/>
  <c r="S23" i="2" s="1"/>
  <c r="R82" i="2"/>
  <c r="R23" i="2" s="1"/>
  <c r="Q82" i="2"/>
  <c r="Q23" i="2" s="1"/>
  <c r="P82" i="2"/>
  <c r="P23" i="2" s="1"/>
  <c r="O82" i="2"/>
  <c r="O23" i="2" s="1"/>
  <c r="N82" i="2"/>
  <c r="N23" i="2" s="1"/>
  <c r="M82" i="2"/>
  <c r="M23" i="2" s="1"/>
  <c r="L82" i="2"/>
  <c r="L23" i="2" s="1"/>
  <c r="K82" i="2"/>
  <c r="K23" i="2" s="1"/>
  <c r="J82" i="2"/>
  <c r="J23" i="2" s="1"/>
  <c r="H82" i="2"/>
  <c r="H23" i="2" s="1"/>
  <c r="G82" i="2"/>
  <c r="G23" i="2" s="1"/>
  <c r="AN81" i="2"/>
  <c r="AK81" i="2"/>
  <c r="AN80" i="2"/>
  <c r="AK80" i="2"/>
  <c r="AO79" i="2"/>
  <c r="AM79" i="2"/>
  <c r="AL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H79" i="2"/>
  <c r="G79" i="2"/>
  <c r="AN78" i="2"/>
  <c r="AK78" i="2"/>
  <c r="AN77" i="2"/>
  <c r="AK77" i="2"/>
  <c r="AO75" i="2"/>
  <c r="AO74" i="2" s="1"/>
  <c r="AN75" i="2"/>
  <c r="AN74" i="2" s="1"/>
  <c r="AM75" i="2"/>
  <c r="AM74" i="2" s="1"/>
  <c r="AL75" i="2"/>
  <c r="AL74" i="2" s="1"/>
  <c r="AK75" i="2"/>
  <c r="AN73" i="2"/>
  <c r="AK73" i="2"/>
  <c r="AN72" i="2"/>
  <c r="AK72" i="2"/>
  <c r="AN67" i="2"/>
  <c r="AK67" i="2"/>
  <c r="AO64" i="2"/>
  <c r="AM64" i="2"/>
  <c r="AL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H64" i="2"/>
  <c r="G64" i="2"/>
  <c r="AO63" i="2"/>
  <c r="AN63" i="2"/>
  <c r="AM63" i="2"/>
  <c r="AL63" i="2"/>
  <c r="AK63" i="2"/>
  <c r="AO62" i="2"/>
  <c r="AN62" i="2"/>
  <c r="AL62" i="2"/>
  <c r="AK62" i="2"/>
  <c r="AO61" i="2"/>
  <c r="AN61" i="2"/>
  <c r="AM61" i="2"/>
  <c r="AL61" i="2"/>
  <c r="AK61" i="2"/>
  <c r="J60" i="2"/>
  <c r="AG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G58" i="2"/>
  <c r="AN59" i="2"/>
  <c r="AK59" i="2"/>
  <c r="AJ58" i="2"/>
  <c r="AI58" i="2"/>
  <c r="AH58" i="2"/>
  <c r="AF58" i="2"/>
  <c r="AO56" i="2"/>
  <c r="AO55" i="2" s="1"/>
  <c r="AN56" i="2"/>
  <c r="AN55" i="2" s="1"/>
  <c r="AM55" i="2"/>
  <c r="AL56" i="2"/>
  <c r="AL55" i="2" s="1"/>
  <c r="AK56" i="2"/>
  <c r="AK55" i="2" s="1"/>
  <c r="J56" i="2"/>
  <c r="J55" i="2" s="1"/>
  <c r="AN54" i="2"/>
  <c r="AK54" i="2"/>
  <c r="AN53" i="2"/>
  <c r="AK53" i="2"/>
  <c r="AN52" i="2"/>
  <c r="AK52" i="2"/>
  <c r="AN51" i="2"/>
  <c r="AK51" i="2"/>
  <c r="AO50" i="2"/>
  <c r="AM50" i="2"/>
  <c r="AL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H50" i="2"/>
  <c r="G50" i="2"/>
  <c r="AN48" i="2"/>
  <c r="AK48" i="2"/>
  <c r="AN46" i="2"/>
  <c r="AK46" i="2"/>
  <c r="AO45" i="2"/>
  <c r="AM45" i="2"/>
  <c r="AL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H45" i="2"/>
  <c r="G45" i="2"/>
  <c r="AN44" i="2"/>
  <c r="AK44" i="2"/>
  <c r="AN43" i="2"/>
  <c r="AK43" i="2"/>
  <c r="AN42" i="2"/>
  <c r="AK42" i="2"/>
  <c r="AO41" i="2"/>
  <c r="AM41" i="2"/>
  <c r="AL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H41" i="2"/>
  <c r="G41" i="2"/>
  <c r="AO37" i="2"/>
  <c r="AM37" i="2"/>
  <c r="AL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L37" i="2"/>
  <c r="K37" i="2"/>
  <c r="J37" i="2"/>
  <c r="H37" i="2"/>
  <c r="G37" i="2"/>
  <c r="AN38" i="2"/>
  <c r="AK38" i="2"/>
  <c r="M37" i="2"/>
  <c r="AO33" i="2"/>
  <c r="AN33" i="2"/>
  <c r="AM33" i="2"/>
  <c r="AL33" i="2"/>
  <c r="AK33" i="2"/>
  <c r="AH29" i="2"/>
  <c r="G29" i="2"/>
  <c r="AO25" i="2"/>
  <c r="AM25" i="2"/>
  <c r="AL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H25" i="2"/>
  <c r="G25" i="2"/>
  <c r="AO24" i="2"/>
  <c r="AM24" i="2"/>
  <c r="AL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H24" i="2"/>
  <c r="G24" i="2"/>
  <c r="AK74" i="2" l="1"/>
  <c r="AK60" i="2"/>
  <c r="AM60" i="2"/>
  <c r="AM58" i="2" s="1"/>
  <c r="AL60" i="2"/>
  <c r="AL58" i="2" s="1"/>
  <c r="AO60" i="2"/>
  <c r="AO58" i="2" s="1"/>
  <c r="AN60" i="2"/>
  <c r="J29" i="2"/>
  <c r="L29" i="2"/>
  <c r="J40" i="2"/>
  <c r="T40" i="2"/>
  <c r="AN41" i="2"/>
  <c r="H40" i="2"/>
  <c r="M40" i="2"/>
  <c r="W40" i="2"/>
  <c r="AD40" i="2"/>
  <c r="AG40" i="2"/>
  <c r="G49" i="2"/>
  <c r="AM68" i="2"/>
  <c r="AK24" i="2"/>
  <c r="AN25" i="2"/>
  <c r="W68" i="2"/>
  <c r="W57" i="2" s="1"/>
  <c r="W22" i="2" s="1"/>
  <c r="AL68" i="2"/>
  <c r="AE29" i="2"/>
  <c r="Z29" i="2"/>
  <c r="O49" i="2"/>
  <c r="R49" i="2"/>
  <c r="AI49" i="2"/>
  <c r="AO26" i="2"/>
  <c r="AM40" i="2"/>
  <c r="AO49" i="2"/>
  <c r="AN64" i="2"/>
  <c r="AO68" i="2"/>
  <c r="Y49" i="2"/>
  <c r="AB49" i="2"/>
  <c r="AK41" i="2"/>
  <c r="AN45" i="2"/>
  <c r="AC49" i="2"/>
  <c r="X29" i="2"/>
  <c r="Y40" i="2"/>
  <c r="AB40" i="2"/>
  <c r="AK23" i="2"/>
  <c r="AN24" i="2"/>
  <c r="M49" i="2"/>
  <c r="W49" i="2"/>
  <c r="AD49" i="2"/>
  <c r="AG49" i="2"/>
  <c r="AM49" i="2"/>
  <c r="AL49" i="2"/>
  <c r="AK82" i="2"/>
  <c r="AL26" i="2"/>
  <c r="Q29" i="2"/>
  <c r="R40" i="2"/>
  <c r="AI40" i="2"/>
  <c r="AC29" i="2"/>
  <c r="AF29" i="2"/>
  <c r="AK45" i="2"/>
  <c r="L49" i="2"/>
  <c r="P49" i="2"/>
  <c r="S49" i="2"/>
  <c r="V49" i="2"/>
  <c r="Z49" i="2"/>
  <c r="AF49" i="2"/>
  <c r="AJ49" i="2"/>
  <c r="AK64" i="2"/>
  <c r="G68" i="2"/>
  <c r="G57" i="2" s="1"/>
  <c r="G22" i="2" s="1"/>
  <c r="AA29" i="2"/>
  <c r="S29" i="2"/>
  <c r="N40" i="2"/>
  <c r="Q40" i="2"/>
  <c r="U40" i="2"/>
  <c r="X40" i="2"/>
  <c r="AA40" i="2"/>
  <c r="AE40" i="2"/>
  <c r="AH40" i="2"/>
  <c r="K49" i="2"/>
  <c r="J26" i="2"/>
  <c r="H26" i="2"/>
  <c r="AM26" i="2"/>
  <c r="AL40" i="2"/>
  <c r="AO40" i="2"/>
  <c r="L68" i="2"/>
  <c r="L57" i="2" s="1"/>
  <c r="P68" i="2"/>
  <c r="P57" i="2" s="1"/>
  <c r="P22" i="2" s="1"/>
  <c r="S68" i="2"/>
  <c r="S57" i="2" s="1"/>
  <c r="S22" i="2" s="1"/>
  <c r="Z68" i="2"/>
  <c r="Z57" i="2" s="1"/>
  <c r="Z22" i="2" s="1"/>
  <c r="AC68" i="2"/>
  <c r="AC57" i="2" s="1"/>
  <c r="AC22" i="2" s="1"/>
  <c r="AF68" i="2"/>
  <c r="AF57" i="2" s="1"/>
  <c r="AF22" i="2" s="1"/>
  <c r="AJ68" i="2"/>
  <c r="AJ57" i="2" s="1"/>
  <c r="AJ22" i="2" s="1"/>
  <c r="N29" i="2"/>
  <c r="U29" i="2"/>
  <c r="AK26" i="2"/>
  <c r="V29" i="2"/>
  <c r="AJ29" i="2"/>
  <c r="AN37" i="2"/>
  <c r="O68" i="2"/>
  <c r="O57" i="2" s="1"/>
  <c r="O22" i="2" s="1"/>
  <c r="R68" i="2"/>
  <c r="R57" i="2" s="1"/>
  <c r="R22" i="2" s="1"/>
  <c r="AI68" i="2"/>
  <c r="AI57" i="2" s="1"/>
  <c r="AI22" i="2" s="1"/>
  <c r="M29" i="2"/>
  <c r="W29" i="2"/>
  <c r="O40" i="2"/>
  <c r="U49" i="2"/>
  <c r="X49" i="2"/>
  <c r="AA49" i="2"/>
  <c r="U68" i="2"/>
  <c r="U57" i="2" s="1"/>
  <c r="U22" i="2" s="1"/>
  <c r="X68" i="2"/>
  <c r="X57" i="2" s="1"/>
  <c r="X22" i="2" s="1"/>
  <c r="AN23" i="2"/>
  <c r="AK37" i="2"/>
  <c r="H49" i="2"/>
  <c r="J49" i="2"/>
  <c r="M68" i="2"/>
  <c r="M57" i="2" s="1"/>
  <c r="M22" i="2" s="1"/>
  <c r="T68" i="2"/>
  <c r="T57" i="2" s="1"/>
  <c r="T22" i="2" s="1"/>
  <c r="AG68" i="2"/>
  <c r="AG57" i="2" s="1"/>
  <c r="AG22" i="2" s="1"/>
  <c r="AK79" i="2"/>
  <c r="AN82" i="2"/>
  <c r="AN26" i="2"/>
  <c r="AB68" i="2"/>
  <c r="AB57" i="2" s="1"/>
  <c r="AB22" i="2" s="1"/>
  <c r="T29" i="2"/>
  <c r="AD29" i="2"/>
  <c r="AG29" i="2"/>
  <c r="N49" i="2"/>
  <c r="Q49" i="2"/>
  <c r="AE49" i="2"/>
  <c r="AH49" i="2"/>
  <c r="N68" i="2"/>
  <c r="N57" i="2" s="1"/>
  <c r="N22" i="2" s="1"/>
  <c r="AE68" i="2"/>
  <c r="AE57" i="2" s="1"/>
  <c r="AE22" i="2" s="1"/>
  <c r="AH68" i="2"/>
  <c r="AH57" i="2" s="1"/>
  <c r="AH22" i="2" s="1"/>
  <c r="AK25" i="2"/>
  <c r="O29" i="2"/>
  <c r="R29" i="2"/>
  <c r="AB29" i="2"/>
  <c r="AI29" i="2"/>
  <c r="G40" i="2"/>
  <c r="K40" i="2"/>
  <c r="L40" i="2"/>
  <c r="P40" i="2"/>
  <c r="S40" i="2"/>
  <c r="V40" i="2"/>
  <c r="Z40" i="2"/>
  <c r="AC40" i="2"/>
  <c r="AF40" i="2"/>
  <c r="AJ40" i="2"/>
  <c r="AK50" i="2"/>
  <c r="AN79" i="2"/>
  <c r="AD68" i="2"/>
  <c r="AD57" i="2" s="1"/>
  <c r="AD22" i="2" s="1"/>
  <c r="AA68" i="2"/>
  <c r="Y68" i="2"/>
  <c r="Y57" i="2" s="1"/>
  <c r="Y22" i="2" s="1"/>
  <c r="V68" i="2"/>
  <c r="V57" i="2" s="1"/>
  <c r="V22" i="2" s="1"/>
  <c r="Y29" i="2"/>
  <c r="P29" i="2"/>
  <c r="T49" i="2"/>
  <c r="Q68" i="2"/>
  <c r="Q57" i="2" s="1"/>
  <c r="Q22" i="2" s="1"/>
  <c r="AN58" i="2"/>
  <c r="K29" i="2"/>
  <c r="AK58" i="2"/>
  <c r="AN50" i="2"/>
  <c r="J58" i="2"/>
  <c r="H58" i="2"/>
  <c r="AA57" i="2" l="1"/>
  <c r="AA22" i="2" s="1"/>
  <c r="AK29" i="2"/>
  <c r="AI28" i="2"/>
  <c r="AI21" i="2" s="1"/>
  <c r="AI20" i="2" s="1"/>
  <c r="K28" i="2"/>
  <c r="K21" i="2" s="1"/>
  <c r="G28" i="2"/>
  <c r="G21" i="2" s="1"/>
  <c r="G20" i="2" s="1"/>
  <c r="AL57" i="2"/>
  <c r="AL22" i="2" s="1"/>
  <c r="AM29" i="2"/>
  <c r="AM28" i="2" s="1"/>
  <c r="AM21" i="2" s="1"/>
  <c r="AB28" i="2"/>
  <c r="AB21" i="2" s="1"/>
  <c r="AB20" i="2" s="1"/>
  <c r="R28" i="2"/>
  <c r="R21" i="2" s="1"/>
  <c r="R20" i="2" s="1"/>
  <c r="AA28" i="2"/>
  <c r="AA21" i="2" s="1"/>
  <c r="AC28" i="2"/>
  <c r="AC21" i="2" s="1"/>
  <c r="AC20" i="2" s="1"/>
  <c r="AN49" i="2"/>
  <c r="Y28" i="2"/>
  <c r="Y21" i="2" s="1"/>
  <c r="Y20" i="2" s="1"/>
  <c r="Z28" i="2"/>
  <c r="Z21" i="2" s="1"/>
  <c r="Z20" i="2" s="1"/>
  <c r="AD28" i="2"/>
  <c r="AD21" i="2" s="1"/>
  <c r="AD20" i="2" s="1"/>
  <c r="AF28" i="2"/>
  <c r="AF21" i="2" s="1"/>
  <c r="AF20" i="2" s="1"/>
  <c r="AE28" i="2"/>
  <c r="AE21" i="2" s="1"/>
  <c r="AE20" i="2" s="1"/>
  <c r="AO29" i="2"/>
  <c r="AO28" i="2" s="1"/>
  <c r="AO21" i="2" s="1"/>
  <c r="N28" i="2"/>
  <c r="N21" i="2" s="1"/>
  <c r="N20" i="2" s="1"/>
  <c r="M28" i="2"/>
  <c r="M21" i="2" s="1"/>
  <c r="M20" i="2" s="1"/>
  <c r="AN40" i="2"/>
  <c r="W28" i="2"/>
  <c r="W21" i="2" s="1"/>
  <c r="W20" i="2" s="1"/>
  <c r="L28" i="2"/>
  <c r="L21" i="2" s="1"/>
  <c r="X28" i="2"/>
  <c r="X21" i="2" s="1"/>
  <c r="X20" i="2" s="1"/>
  <c r="AG28" i="2"/>
  <c r="AG21" i="2" s="1"/>
  <c r="AG20" i="2" s="1"/>
  <c r="S28" i="2"/>
  <c r="S21" i="2" s="1"/>
  <c r="S20" i="2" s="1"/>
  <c r="O28" i="2"/>
  <c r="O21" i="2" s="1"/>
  <c r="O20" i="2" s="1"/>
  <c r="T28" i="2"/>
  <c r="T21" i="2" s="1"/>
  <c r="T20" i="2" s="1"/>
  <c r="U28" i="2"/>
  <c r="U21" i="2" s="1"/>
  <c r="U20" i="2" s="1"/>
  <c r="AL29" i="2"/>
  <c r="AL28" i="2" s="1"/>
  <c r="AL21" i="2" s="1"/>
  <c r="AJ28" i="2"/>
  <c r="AJ21" i="2" s="1"/>
  <c r="AJ20" i="2" s="1"/>
  <c r="P28" i="2"/>
  <c r="P21" i="2" s="1"/>
  <c r="P20" i="2" s="1"/>
  <c r="AH28" i="2"/>
  <c r="AH21" i="2" s="1"/>
  <c r="AH20" i="2" s="1"/>
  <c r="AK49" i="2"/>
  <c r="AN29" i="2"/>
  <c r="AN68" i="2"/>
  <c r="AO57" i="2"/>
  <c r="AO22" i="2" s="1"/>
  <c r="Q28" i="2"/>
  <c r="Q21" i="2" s="1"/>
  <c r="Q20" i="2" s="1"/>
  <c r="AM57" i="2"/>
  <c r="AM22" i="2" s="1"/>
  <c r="V28" i="2"/>
  <c r="V21" i="2" s="1"/>
  <c r="V20" i="2" s="1"/>
  <c r="J28" i="2"/>
  <c r="J21" i="2" s="1"/>
  <c r="AK40" i="2"/>
  <c r="AK68" i="2"/>
  <c r="AN22" i="2"/>
  <c r="AN57" i="2"/>
  <c r="L22" i="2"/>
  <c r="J75" i="2" l="1"/>
  <c r="H74" i="2"/>
  <c r="H68" i="2" s="1"/>
  <c r="H57" i="2" s="1"/>
  <c r="H22" i="2" s="1"/>
  <c r="AK57" i="2"/>
  <c r="AK22" i="2"/>
  <c r="AA20" i="2"/>
  <c r="AL20" i="2"/>
  <c r="AM20" i="2"/>
  <c r="AN21" i="2"/>
  <c r="AO20" i="2"/>
  <c r="AN28" i="2"/>
  <c r="AN20" i="2"/>
  <c r="AK28" i="2"/>
  <c r="AK21" i="2"/>
  <c r="L20" i="2"/>
  <c r="K75" i="2" l="1"/>
  <c r="K74" i="2" s="1"/>
  <c r="K68" i="2" s="1"/>
  <c r="K57" i="2" s="1"/>
  <c r="K22" i="2" s="1"/>
  <c r="K20" i="2" s="1"/>
  <c r="J74" i="2"/>
  <c r="J68" i="2" s="1"/>
  <c r="J57" i="2" s="1"/>
  <c r="J22" i="2" s="1"/>
  <c r="J20" i="2" s="1"/>
  <c r="AK20" i="2"/>
  <c r="H30" i="2" l="1"/>
  <c r="H29" i="2" s="1"/>
  <c r="H28" i="2" s="1"/>
  <c r="H21" i="2" s="1"/>
  <c r="H20" i="2" s="1"/>
</calcChain>
</file>

<file path=xl/sharedStrings.xml><?xml version="1.0" encoding="utf-8"?>
<sst xmlns="http://schemas.openxmlformats.org/spreadsheetml/2006/main" count="524" uniqueCount="215">
  <si>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</si>
  <si>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</si>
  <si>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</si>
  <si>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</si>
  <si>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</si>
  <si>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</si>
  <si>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</si>
  <si>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</si>
  <si>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>Утвержденный план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</si>
  <si>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</si>
  <si>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</si>
  <si>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</si>
  <si>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</si>
  <si>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</si>
  <si>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</si>
  <si>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</si>
  <si>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</si>
  <si>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ВСЕГО по инвестиционной программе, в том числе:</t>
  </si>
  <si>
    <t>Г</t>
  </si>
  <si>
    <t>-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</si>
  <si>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</si>
  <si>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</si>
  <si>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</si>
  <si>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</si>
  <si>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</si>
  <si>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</si>
  <si>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</si>
  <si>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</si>
  <si>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</si>
  <si>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</si>
  <si>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</si>
  <si>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</si>
  <si>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</si>
  <si>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</si>
  <si>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</si>
  <si>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</si>
  <si>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</si>
  <si>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</si>
  <si>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</si>
  <si>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</si>
  <si>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</si>
  <si>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З</t>
  </si>
  <si>
    <t>*****</t>
  </si>
  <si>
    <t>П,И</t>
  </si>
  <si>
    <t>н.д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</si>
  <si>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</si>
  <si>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</si>
  <si>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</si>
  <si>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</si>
  <si>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</si>
  <si>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</si>
  <si>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</si>
  <si>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</si>
  <si>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</si>
  <si>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</si>
  <si>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</si>
  <si>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</si>
  <si>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</si>
  <si>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</si>
  <si>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</si>
  <si>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</si>
  <si>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</si>
  <si>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</si>
  <si>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</si>
  <si>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</si>
  <si>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</si>
  <si>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</si>
  <si>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</si>
  <si>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</si>
  <si>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</si>
  <si>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</si>
  <si>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</si>
  <si>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</si>
  <si>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*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</si>
  <si>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</si>
  <si>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</si>
  <si>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</si>
  <si>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</si>
  <si>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</si>
  <si>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</si>
  <si>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</si>
  <si>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</si>
  <si>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</si>
  <si>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**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</si>
  <si>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</si>
  <si>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</si>
  <si>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</si>
  <si>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</si>
  <si>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</si>
  <si>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</si>
  <si>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</si>
  <si>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</si>
  <si>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</si>
  <si>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</si>
  <si>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</si>
  <si>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</si>
  <si>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***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</si>
  <si>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</si>
  <si>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</si>
  <si>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</si>
  <si>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</si>
  <si>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</si>
  <si>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</si>
  <si>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</si>
  <si>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</si>
  <si>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</si>
  <si>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</si>
  <si>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</si>
  <si>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</si>
  <si>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</si>
  <si>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</si>
  <si>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</si>
  <si>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</si>
  <si>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</si>
  <si>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</si>
  <si>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</si>
  <si>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</si>
  <si>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</si>
  <si>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</si>
  <si>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</si>
  <si>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</si>
  <si>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</si>
  <si>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</si>
  <si>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</si>
  <si>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</si>
  <si>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В УНЦ ячейки выключателя включено: стоимость ячейки с выкатным выключателем (в том числе приборы учета и измерения электроэнергии, элементы управления ячейкой), стоимость строительно-монтажных работ (в том числе демонтаж существующего оборудования) с учетом стоимости используемого материала, (устройство фундаментов, опорных металлоконструкций, кабельного хозяйства, ошиновки, заземления), </t>
    </r>
    <r>
      <rPr>
        <sz val="12"/>
        <color indexed="10"/>
        <rFont val="Times New Roman"/>
        <family val="1"/>
        <charset val="204"/>
      </rPr>
      <t>стоимость проектных работ</t>
    </r>
    <r>
      <rPr>
        <sz val="12"/>
        <rFont val="Times New Roman"/>
        <family val="1"/>
        <charset val="204"/>
      </rPr>
      <t>, а также сопутствующие затраты.
ГАРАНТ.РУ: http://www.garant.ru/products/ipo/prime/doc/71258516/#ixzz5MM4jPGKM</t>
    </r>
  </si>
  <si>
    <t>УНЦ не учитывают: компенсационные затраты, связанные с выполнением специальных технических условий (в том числе проведение необходимых согласований по проектным решениям) по переустройству сооружений и коммуникаций транспортной, газовой и инженерной инфраструктуры при пересечении последних объектами электросетевого хозяйства;
ГАРАНТ.РУ: http://www.garant.ru/products/ipo/prime/doc/71258516/#ixzz5MME5mudL</t>
  </si>
  <si>
    <t>УНЦ не учитывают:затраты на автоматизированную информационно-измерительную систему коммерческого учета электроэнергии.
ГАРАНТ.РУ: http://www.garant.ru/products/ipo/prime/doc/71258516/#ixzz5MRRHK7io</t>
  </si>
  <si>
    <t>****</t>
  </si>
  <si>
    <r>
      <t xml:space="preserve">13. Офисы обслуживания потребителей подразделяются на центры обслуживания потребителей (далее - центры обслуживания потребителей) и пункты обслуживания потребителей, организованные в обособленных подразделениях сетевой организации (далее - пункты обслуживания потребителей).
Офисы обслуживания потребителей должны обеспечивать организацию очного обслуживания потребителей, </t>
    </r>
    <r>
      <rPr>
        <sz val="12"/>
        <color indexed="10"/>
        <rFont val="Times New Roman"/>
        <family val="1"/>
        <charset val="204"/>
      </rPr>
      <t>исключающего необходимость взаимодействия потребителя с иными подразделениями сетевой организации (принцип "одного окна").</t>
    </r>
    <r>
      <rPr>
        <sz val="12"/>
        <rFont val="Times New Roman"/>
        <family val="1"/>
        <charset val="204"/>
      </rPr>
      <t xml:space="preserve">
</t>
    </r>
  </si>
  <si>
    <t>Укрупненные нормативы цены не распостраняются на приобретение недвижимого имущества и автотранспорта;</t>
  </si>
  <si>
    <t>Укрупненные нормативы цены не распостраняются на строительство ВЛ 0,4 кВ</t>
  </si>
  <si>
    <t>I_202005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</si>
  <si>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</si>
  <si>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</si>
  <si>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23.5</t>
  </si>
  <si>
    <t>23.6</t>
  </si>
  <si>
    <t>23.7</t>
  </si>
  <si>
    <t>23.8</t>
  </si>
  <si>
    <t>23.9</t>
  </si>
  <si>
    <t>24.5</t>
  </si>
  <si>
    <t>24.6</t>
  </si>
  <si>
    <t>24.7</t>
  </si>
  <si>
    <t>24.8</t>
  </si>
  <si>
    <t>24.9</t>
  </si>
  <si>
    <t>25.5</t>
  </si>
  <si>
    <t>25.6</t>
  </si>
  <si>
    <t>25.7</t>
  </si>
  <si>
    <t>25.8</t>
  </si>
  <si>
    <t>25.9</t>
  </si>
  <si>
    <t>26.5</t>
  </si>
  <si>
    <t>26.6</t>
  </si>
  <si>
    <t>26.7</t>
  </si>
  <si>
    <t>26.8</t>
  </si>
  <si>
    <t>26.9</t>
  </si>
  <si>
    <t>27.5</t>
  </si>
  <si>
    <t>27.6</t>
  </si>
  <si>
    <t>27.7</t>
  </si>
  <si>
    <t>27.8</t>
  </si>
  <si>
    <t>27.9</t>
  </si>
  <si>
    <t>28.5</t>
  </si>
  <si>
    <t>28.6</t>
  </si>
  <si>
    <t>28.7</t>
  </si>
  <si>
    <t>28.8</t>
  </si>
  <si>
    <t>28.9</t>
  </si>
  <si>
    <t>1.1.1.3.2</t>
  </si>
  <si>
    <t>1.2.1.2.1</t>
  </si>
  <si>
    <t>1.2.1.2.2</t>
  </si>
  <si>
    <t>1.6.1</t>
  </si>
  <si>
    <t>1.2.1.2.3</t>
  </si>
  <si>
    <t>1.1.3.3</t>
  </si>
  <si>
    <t>1.1.4.2</t>
  </si>
  <si>
    <t>1.1.4.2.1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</si>
  <si>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кВт), в том числе:</t>
  </si>
  <si>
    <t>1.1.1.3.2.2</t>
  </si>
  <si>
    <t>1.2.3.5</t>
  </si>
  <si>
    <t>1.2.3.5.1</t>
  </si>
  <si>
    <t>1.2.3.6</t>
  </si>
  <si>
    <t>1.1.1.3.2.3</t>
  </si>
  <si>
    <t>J_202101</t>
  </si>
  <si>
    <t xml:space="preserve">Строительство 2КЛ-10кВ L=0,025 км от 2БКТП 1000 кВА до 2ВЛЗ-10кВ (сущ.) с. Нагаево 30 квартал </t>
  </si>
  <si>
    <t>Строительство КЛ 6 кВ  L=0,63 км от ПС "Нижегородка до РП-503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</si>
  <si>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</si>
  <si>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</si>
  <si>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</si>
  <si>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O_202402</t>
  </si>
  <si>
    <t>M_202202</t>
  </si>
  <si>
    <t>Приобретение автоподъемника ТА-18 на шасси ГАЗон НЕКСТ</t>
  </si>
  <si>
    <t>П</t>
  </si>
  <si>
    <t>O_202401</t>
  </si>
  <si>
    <t>P_202501</t>
  </si>
  <si>
    <t>Q_202601</t>
  </si>
  <si>
    <t>1.1.1.1.1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</si>
  <si>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</si>
  <si>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</si>
  <si>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>1.2.2.2.1</t>
  </si>
  <si>
    <t xml:space="preserve">Реконструкция ВЛИ-0,4кВ в с. Нагаево </t>
  </si>
  <si>
    <t>N_202301</t>
  </si>
  <si>
    <t>1.2.3.3.1</t>
  </si>
  <si>
    <t>Установка приборов учета на границах балансовой принадлежности  с.Нагаево Октябрьского района г.Уфы (2022г.)</t>
  </si>
  <si>
    <t xml:space="preserve">Проведение земельно-кадастровых работ  по ВЛ-КЛ-10кВ, ВЛ-КЛ-0,4кВ, ТП ООО "ГИП-Энерго" </t>
  </si>
  <si>
    <t>N_202302</t>
  </si>
  <si>
    <t xml:space="preserve">Остаток финансирования капитальных вложений в прогнозных ценах соответствующих лет,  млн рублей </t>
  </si>
  <si>
    <t>План на 01.01.2023 года</t>
  </si>
  <si>
    <t>Финансирование капитальных вложений в прогнозных ценах соответствующих лет, млн. рублей (с НДС)</t>
  </si>
  <si>
    <t>Утвержденный план 
на 2023 год</t>
  </si>
  <si>
    <t>Утвержденный план 
на 2024 год</t>
  </si>
  <si>
    <t>Утвержденный план 
на 2025 год</t>
  </si>
  <si>
    <t>Утвержденный план 
на 2026 год</t>
  </si>
  <si>
    <t>Перечни инвестиционных проектов</t>
  </si>
  <si>
    <t>Раздел 1. План финансирования капитальных вложений по инвестиционным проектам</t>
  </si>
  <si>
    <t>Общество с ограниченной ответственностью "ГИП-Энерго"</t>
  </si>
  <si>
    <t xml:space="preserve">            полное наименование субъекта электроэнергетики</t>
  </si>
  <si>
    <t>Факт 2022</t>
  </si>
  <si>
    <t>Итого (план)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</si>
</sst>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#,##0.0000"/>
    <numFmt numFmtId="166" formatCode="dd/mm/yy;@"/>
    <numFmt numFmtId="167" formatCode="0.000"/>
    <numFmt numFmtId="168" formatCode="0.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4" fillId="0" borderId="0"/>
  </cellStyleXfs>
  <cellXfs count="111">
    <xf numFmtId="0" fontId="0" fillId="0" borderId="0" xfId="0"/>
    <xf numFmtId="4" fontId="13" fillId="2" borderId="1" xfId="3" applyNumberFormat="1" applyFont="1" applyFill="1" applyBorder="1" applyAlignment="1">
      <alignment horizontal="center" vertical="center"/>
    </xf>
    <xf numFmtId="0" fontId="2" fillId="2" borderId="0" xfId="1" applyFill="1"/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4" fontId="8" fillId="2" borderId="0" xfId="1" applyNumberFormat="1" applyFont="1" applyFill="1"/>
    <xf numFmtId="4" fontId="9" fillId="2" borderId="0" xfId="1" applyNumberFormat="1" applyFont="1" applyFill="1" applyAlignment="1">
      <alignment horizontal="center"/>
    </xf>
    <xf numFmtId="1" fontId="12" fillId="2" borderId="0" xfId="1" applyNumberFormat="1" applyFont="1" applyFill="1" applyAlignment="1">
      <alignment horizontal="center"/>
    </xf>
    <xf numFmtId="49" fontId="2" fillId="2" borderId="1" xfId="1" applyNumberForma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ill="1" applyBorder="1" applyAlignment="1">
      <alignment horizontal="center" vertical="center"/>
    </xf>
    <xf numFmtId="4" fontId="2" fillId="2" borderId="1" xfId="1" applyNumberFormat="1" applyFill="1" applyBorder="1" applyAlignment="1">
      <alignment horizontal="center" vertical="center" wrapText="1"/>
    </xf>
    <xf numFmtId="167" fontId="2" fillId="2" borderId="1" xfId="1" applyNumberForma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/>
    </xf>
    <xf numFmtId="0" fontId="2" fillId="2" borderId="0" xfId="4" applyFont="1" applyFill="1"/>
    <xf numFmtId="2" fontId="2" fillId="2" borderId="0" xfId="1" applyNumberFormat="1" applyFill="1"/>
    <xf numFmtId="4" fontId="8" fillId="2" borderId="1" xfId="1" applyNumberFormat="1" applyFont="1" applyFill="1" applyBorder="1" applyAlignment="1">
      <alignment horizontal="center" vertical="center"/>
    </xf>
    <xf numFmtId="165" fontId="8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8" fontId="8" fillId="2" borderId="1" xfId="1" applyNumberFormat="1" applyFont="1" applyFill="1" applyBorder="1" applyAlignment="1">
      <alignment horizontal="center" vertical="center"/>
    </xf>
    <xf numFmtId="167" fontId="8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ill="1" applyBorder="1" applyAlignment="1">
      <alignment horizontal="center" vertical="center"/>
    </xf>
    <xf numFmtId="4" fontId="2" fillId="2" borderId="1" xfId="1" applyNumberFormat="1" applyFill="1" applyBorder="1" applyAlignment="1">
      <alignment horizontal="center" vertical="center"/>
    </xf>
    <xf numFmtId="4" fontId="2" fillId="2" borderId="1" xfId="1" applyNumberFormat="1" applyFill="1" applyBorder="1" applyAlignment="1">
      <alignment horizontal="right" vertical="center"/>
    </xf>
    <xf numFmtId="167" fontId="8" fillId="2" borderId="1" xfId="1" applyNumberFormat="1" applyFont="1" applyFill="1" applyBorder="1" applyAlignment="1">
      <alignment horizontal="right" vertical="center"/>
    </xf>
    <xf numFmtId="166" fontId="2" fillId="2" borderId="1" xfId="1" applyNumberFormat="1" applyFill="1" applyBorder="1" applyAlignment="1">
      <alignment horizontal="center" vertical="center"/>
    </xf>
    <xf numFmtId="4" fontId="8" fillId="2" borderId="0" xfId="1" applyNumberFormat="1" applyFont="1" applyFill="1" applyAlignment="1">
      <alignment horizontal="center"/>
    </xf>
    <xf numFmtId="0" fontId="2" fillId="2" borderId="1" xfId="1" applyFill="1" applyBorder="1" applyAlignment="1">
      <alignment horizontal="center" vertical="center" wrapText="1"/>
    </xf>
    <xf numFmtId="0" fontId="2" fillId="2" borderId="0" xfId="1" applyFill="1" applyAlignment="1">
      <alignment vertical="center"/>
    </xf>
    <xf numFmtId="3" fontId="2" fillId="2" borderId="0" xfId="1" applyNumberFormat="1" applyFill="1"/>
    <xf numFmtId="4" fontId="2" fillId="2" borderId="0" xfId="1" applyNumberFormat="1" applyFill="1"/>
    <xf numFmtId="0" fontId="4" fillId="2" borderId="0" xfId="1" applyFont="1" applyFill="1" applyAlignment="1">
      <alignment horizontal="center"/>
    </xf>
    <xf numFmtId="0" fontId="2" fillId="2" borderId="0" xfId="1" applyFill="1" applyAlignment="1">
      <alignment horizontal="center"/>
    </xf>
    <xf numFmtId="0" fontId="8" fillId="2" borderId="0" xfId="1" applyFont="1" applyFill="1" applyAlignment="1">
      <alignment vertical="center"/>
    </xf>
    <xf numFmtId="4" fontId="8" fillId="2" borderId="0" xfId="1" applyNumberFormat="1" applyFont="1" applyFill="1" applyAlignment="1">
      <alignment horizontal="center" vertical="center"/>
    </xf>
    <xf numFmtId="3" fontId="8" fillId="2" borderId="0" xfId="1" applyNumberFormat="1" applyFont="1" applyFill="1" applyAlignment="1">
      <alignment horizontal="center"/>
    </xf>
    <xf numFmtId="4" fontId="2" fillId="2" borderId="0" xfId="1" applyNumberFormat="1" applyFill="1" applyAlignment="1">
      <alignment horizontal="center"/>
    </xf>
    <xf numFmtId="164" fontId="8" fillId="2" borderId="0" xfId="1" applyNumberFormat="1" applyFont="1" applyFill="1"/>
    <xf numFmtId="4" fontId="10" fillId="2" borderId="0" xfId="1" applyNumberFormat="1" applyFont="1" applyFill="1" applyAlignment="1">
      <alignment horizontal="center"/>
    </xf>
    <xf numFmtId="4" fontId="11" fillId="2" borderId="0" xfId="1" applyNumberFormat="1" applyFont="1" applyFill="1" applyAlignment="1">
      <alignment horizontal="center"/>
    </xf>
    <xf numFmtId="1" fontId="12" fillId="2" borderId="0" xfId="1" applyNumberFormat="1" applyFont="1" applyFill="1" applyAlignment="1">
      <alignment horizontal="center" vertical="center"/>
    </xf>
    <xf numFmtId="3" fontId="12" fillId="2" borderId="0" xfId="1" applyNumberFormat="1" applyFont="1" applyFill="1" applyAlignment="1">
      <alignment horizontal="center"/>
    </xf>
    <xf numFmtId="1" fontId="11" fillId="2" borderId="0" xfId="1" applyNumberFormat="1" applyFont="1" applyFill="1" applyAlignment="1">
      <alignment horizontal="center"/>
    </xf>
    <xf numFmtId="0" fontId="11" fillId="2" borderId="0" xfId="1" applyFont="1" applyFill="1"/>
    <xf numFmtId="3" fontId="2" fillId="2" borderId="1" xfId="1" applyNumberFormat="1" applyFill="1" applyBorder="1" applyAlignment="1">
      <alignment horizontal="center" vertical="center" wrapText="1"/>
    </xf>
    <xf numFmtId="3" fontId="2" fillId="2" borderId="1" xfId="1" applyNumberFormat="1" applyFill="1" applyBorder="1" applyAlignment="1">
      <alignment vertical="center" wrapText="1"/>
    </xf>
    <xf numFmtId="0" fontId="2" fillId="2" borderId="1" xfId="1" applyFill="1" applyBorder="1" applyAlignment="1">
      <alignment horizontal="center" wrapText="1"/>
    </xf>
    <xf numFmtId="0" fontId="13" fillId="2" borderId="1" xfId="3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horizontal="left"/>
    </xf>
    <xf numFmtId="0" fontId="13" fillId="2" borderId="1" xfId="3" applyFont="1" applyFill="1" applyBorder="1" applyAlignment="1">
      <alignment horizontal="center" wrapText="1"/>
    </xf>
    <xf numFmtId="0" fontId="8" fillId="2" borderId="0" xfId="1" applyFont="1" applyFill="1"/>
    <xf numFmtId="2" fontId="8" fillId="2" borderId="1" xfId="1" applyNumberFormat="1" applyFont="1" applyFill="1" applyBorder="1" applyAlignment="1">
      <alignment horizontal="right" vertical="center"/>
    </xf>
    <xf numFmtId="0" fontId="13" fillId="2" borderId="1" xfId="3" applyFont="1" applyFill="1" applyBorder="1" applyAlignment="1">
      <alignment horizontal="left" vertical="center" wrapText="1"/>
    </xf>
    <xf numFmtId="49" fontId="13" fillId="2" borderId="1" xfId="3" applyNumberFormat="1" applyFont="1" applyFill="1" applyBorder="1" applyAlignment="1">
      <alignment horizontal="center" vertical="center"/>
    </xf>
    <xf numFmtId="4" fontId="8" fillId="2" borderId="1" xfId="4" applyNumberFormat="1" applyFont="1" applyFill="1" applyBorder="1" applyAlignment="1">
      <alignment horizontal="left" vertical="center" wrapText="1"/>
    </xf>
    <xf numFmtId="4" fontId="8" fillId="2" borderId="1" xfId="4" applyNumberFormat="1" applyFont="1" applyFill="1" applyBorder="1" applyAlignment="1">
      <alignment vertical="center" wrapText="1"/>
    </xf>
    <xf numFmtId="1" fontId="8" fillId="2" borderId="1" xfId="1" applyNumberFormat="1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left" wrapText="1"/>
    </xf>
    <xf numFmtId="0" fontId="2" fillId="2" borderId="3" xfId="1" applyFill="1" applyBorder="1" applyAlignment="1">
      <alignment horizontal="center" vertical="center"/>
    </xf>
    <xf numFmtId="0" fontId="2" fillId="2" borderId="2" xfId="1" applyFill="1" applyBorder="1" applyAlignment="1">
      <alignment horizontal="center" vertical="center" wrapText="1"/>
    </xf>
    <xf numFmtId="0" fontId="2" fillId="2" borderId="5" xfId="1" applyFill="1" applyBorder="1" applyAlignment="1">
      <alignment horizontal="center"/>
    </xf>
    <xf numFmtId="0" fontId="2" fillId="2" borderId="7" xfId="1" applyFill="1" applyBorder="1" applyAlignment="1">
      <alignment vertical="center"/>
    </xf>
    <xf numFmtId="0" fontId="2" fillId="2" borderId="7" xfId="1" applyFill="1" applyBorder="1"/>
    <xf numFmtId="3" fontId="2" fillId="2" borderId="7" xfId="1" applyNumberFormat="1" applyFill="1" applyBorder="1"/>
    <xf numFmtId="0" fontId="2" fillId="2" borderId="1" xfId="1" applyFill="1" applyBorder="1" applyAlignment="1">
      <alignment horizontal="center" vertical="center"/>
    </xf>
    <xf numFmtId="2" fontId="2" fillId="2" borderId="0" xfId="4" applyNumberFormat="1" applyFont="1" applyFill="1"/>
    <xf numFmtId="0" fontId="4" fillId="2" borderId="0" xfId="1" applyFont="1" applyFill="1" applyAlignment="1">
      <alignment horizontal="center"/>
    </xf>
    <xf numFmtId="0" fontId="2" fillId="2" borderId="4" xfId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2" fillId="2" borderId="10" xfId="1" applyFill="1" applyBorder="1" applyAlignment="1">
      <alignment horizontal="center" vertical="center" wrapText="1"/>
    </xf>
    <xf numFmtId="0" fontId="2" fillId="2" borderId="11" xfId="1" applyFill="1" applyBorder="1" applyAlignment="1">
      <alignment horizontal="center" vertical="center" wrapText="1"/>
    </xf>
    <xf numFmtId="0" fontId="2" fillId="2" borderId="12" xfId="1" applyFill="1" applyBorder="1" applyAlignment="1">
      <alignment horizontal="center" vertical="center" wrapText="1"/>
    </xf>
    <xf numFmtId="3" fontId="2" fillId="2" borderId="1" xfId="1" applyNumberFormat="1" applyFill="1" applyBorder="1" applyAlignment="1">
      <alignment horizontal="center" vertical="center" wrapText="1"/>
    </xf>
    <xf numFmtId="0" fontId="2" fillId="2" borderId="6" xfId="1" applyFill="1" applyBorder="1" applyAlignment="1">
      <alignment horizontal="center" vertical="center"/>
    </xf>
    <xf numFmtId="0" fontId="2" fillId="2" borderId="5" xfId="1" applyFill="1" applyBorder="1" applyAlignment="1">
      <alignment horizontal="center" vertical="center"/>
    </xf>
    <xf numFmtId="0" fontId="2" fillId="2" borderId="8" xfId="1" applyFill="1" applyBorder="1" applyAlignment="1">
      <alignment horizontal="center" vertical="center"/>
    </xf>
    <xf numFmtId="0" fontId="2" fillId="2" borderId="0" xfId="1" applyFill="1" applyAlignment="1">
      <alignment horizontal="center" vertical="center" wrapText="1"/>
    </xf>
    <xf numFmtId="0" fontId="2" fillId="2" borderId="0" xfId="1" applyFill="1" applyAlignment="1">
      <alignment horizontal="center" vertical="center"/>
    </xf>
    <xf numFmtId="0" fontId="2" fillId="2" borderId="9" xfId="1" applyFill="1" applyBorder="1" applyAlignment="1">
      <alignment horizontal="center" vertical="center"/>
    </xf>
    <xf numFmtId="0" fontId="2" fillId="2" borderId="7" xfId="1" applyFill="1" applyBorder="1" applyAlignment="1">
      <alignment horizontal="center" vertical="center" wrapText="1"/>
    </xf>
    <xf numFmtId="0" fontId="2" fillId="2" borderId="7" xfId="1" applyFill="1" applyBorder="1" applyAlignment="1">
      <alignment horizontal="center" vertical="center"/>
    </xf>
    <xf numFmtId="0" fontId="2" fillId="2" borderId="1" xfId="1" applyFill="1" applyBorder="1" applyAlignment="1">
      <alignment horizontal="center" vertical="center"/>
    </xf>
    <xf numFmtId="0" fontId="2" fillId="2" borderId="4" xfId="1" applyFill="1" applyBorder="1" applyAlignment="1">
      <alignment horizontal="left" vertical="center"/>
    </xf>
    <xf numFmtId="0" fontId="2" fillId="2" borderId="6" xfId="1" applyFill="1" applyBorder="1" applyAlignment="1">
      <alignment horizontal="left" vertical="center"/>
    </xf>
    <xf numFmtId="0" fontId="2" fillId="2" borderId="7" xfId="1" applyFill="1" applyBorder="1" applyAlignment="1">
      <alignment horizontal="left" vertical="center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/>
    </xf>
    <xf numFmtId="0" fontId="5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 vertical="top"/>
    </xf>
    <xf numFmtId="0" fontId="2" fillId="2" borderId="0" xfId="1" applyFill="1" applyAlignment="1">
      <alignment horizontal="center"/>
    </xf>
    <xf numFmtId="0" fontId="2" fillId="2" borderId="1" xfId="1" applyFill="1" applyBorder="1" applyAlignment="1">
      <alignment horizontal="center" wrapText="1"/>
    </xf>
    <xf numFmtId="0" fontId="2" fillId="2" borderId="3" xfId="1" applyFill="1" applyBorder="1" applyAlignment="1">
      <alignment horizontal="center" vertical="center" wrapText="1"/>
    </xf>
    <xf numFmtId="4" fontId="7" fillId="2" borderId="1" xfId="3" applyNumberFormat="1" applyFont="1" applyFill="1" applyBorder="1" applyAlignment="1" applyProtection="1">
      <alignment horizontal="center" vertical="center"/>
      <protection locked="0"/>
    </xf>
    <xf numFmtId="0" fontId="7" fillId="2" borderId="1" xfId="3" applyFont="1" applyFill="1" applyBorder="1" applyAlignment="1" applyProtection="1">
      <alignment horizontal="left" vertical="center" wrapText="1"/>
      <protection locked="0"/>
    </xf>
    <xf numFmtId="0" fontId="2" fillId="2" borderId="1" xfId="4" applyFont="1" applyFill="1" applyBorder="1" applyAlignment="1" applyProtection="1">
      <alignment horizontal="center" vertical="center"/>
      <protection locked="0"/>
    </xf>
    <xf numFmtId="165" fontId="2" fillId="2" borderId="1" xfId="1" applyNumberFormat="1" applyFill="1" applyBorder="1" applyAlignment="1">
      <alignment horizontal="center" vertical="center" wrapText="1"/>
    </xf>
    <xf numFmtId="167" fontId="2" fillId="2" borderId="1" xfId="4" applyNumberFormat="1" applyFont="1" applyFill="1" applyBorder="1" applyAlignment="1" applyProtection="1">
      <alignment horizontal="center" vertical="center"/>
      <protection locked="0"/>
    </xf>
    <xf numFmtId="2" fontId="2" fillId="2" borderId="1" xfId="1" applyNumberFormat="1" applyFill="1" applyBorder="1" applyAlignment="1">
      <alignment horizontal="center" vertical="center" wrapText="1"/>
    </xf>
    <xf numFmtId="4" fontId="7" fillId="2" borderId="1" xfId="3" applyNumberFormat="1" applyFont="1" applyFill="1" applyBorder="1" applyAlignment="1">
      <alignment horizontal="center" vertical="center"/>
    </xf>
    <xf numFmtId="4" fontId="2" fillId="2" borderId="1" xfId="4" applyNumberFormat="1" applyFont="1" applyFill="1" applyBorder="1" applyAlignment="1">
      <alignment horizontal="left" vertical="center" wrapText="1"/>
    </xf>
    <xf numFmtId="167" fontId="2" fillId="2" borderId="1" xfId="1" applyNumberFormat="1" applyFill="1" applyBorder="1" applyAlignment="1">
      <alignment horizontal="center" vertical="center" wrapText="1"/>
    </xf>
    <xf numFmtId="4" fontId="2" fillId="2" borderId="1" xfId="4" applyNumberFormat="1" applyFont="1" applyFill="1" applyBorder="1" applyAlignment="1" applyProtection="1">
      <alignment horizontal="left" vertical="center" wrapText="1"/>
      <protection locked="0"/>
    </xf>
    <xf numFmtId="164" fontId="2" fillId="2" borderId="1" xfId="1" applyNumberForma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center" wrapText="1"/>
    </xf>
    <xf numFmtId="49" fontId="7" fillId="2" borderId="1" xfId="3" applyNumberFormat="1" applyFont="1" applyFill="1" applyBorder="1" applyAlignment="1" applyProtection="1">
      <alignment horizontal="center" vertical="center"/>
      <protection locked="0"/>
    </xf>
    <xf numFmtId="1" fontId="7" fillId="2" borderId="1" xfId="3" applyNumberFormat="1" applyFont="1" applyFill="1" applyBorder="1" applyAlignment="1" applyProtection="1">
      <alignment horizontal="center" vertical="center" wrapText="1"/>
      <protection locked="0"/>
    </xf>
    <xf numFmtId="2" fontId="2" fillId="2" borderId="1" xfId="4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111" xfId="1" xr:uid="{00000000-0005-0000-0000-000001000000}"/>
    <cellStyle name="Обычный 2" xfId="4" xr:uid="{00000000-0005-0000-0000-000002000000}"/>
    <cellStyle name="Обычный 3 2" xfId="2" xr:uid="{00000000-0005-0000-0000-000003000000}"/>
    <cellStyle name="Обычный 7 1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O105"/>
  <sheetViews>
    <sheetView tabSelected="1" zoomScale="60" zoomScaleNormal="60" zoomScaleSheetLayoutView="59" workbookViewId="0">
      <pane xSplit="9" ySplit="18" topLeftCell="J57" activePane="bottomRight" state="frozen"/>
      <selection pane="topRight" activeCell="P1" sqref="P1"/>
      <selection pane="bottomLeft" activeCell="A20" sqref="A20"/>
      <selection pane="bottomRight" activeCell="L31" sqref="L31"/>
    </sheetView>
  </sheetViews>
  <sheetFormatPr defaultRowHeight="15.75" x14ac:dyDescent="0.25"/>
  <cols>
    <col min="1" max="1" width="12.140625" style="14" customWidth="1"/>
    <col min="2" max="2" width="60.28515625" style="14" customWidth="1"/>
    <col min="3" max="3" width="17.28515625" style="14" customWidth="1"/>
    <col min="4" max="4" width="6.28515625" style="14" customWidth="1"/>
    <col min="5" max="5" width="18.7109375" style="14" bestFit="1" customWidth="1"/>
    <col min="6" max="6" width="8.7109375" style="14" customWidth="1"/>
    <col min="7" max="7" width="12.85546875" style="14" customWidth="1"/>
    <col min="8" max="8" width="13.85546875" style="14" customWidth="1"/>
    <col min="9" max="9" width="12.28515625" style="14" customWidth="1"/>
    <col min="10" max="10" width="18.28515625" style="14" bestFit="1" customWidth="1"/>
    <col min="11" max="11" width="37.7109375" style="14" bestFit="1" customWidth="1"/>
    <col min="12" max="12" width="13.140625" style="14" bestFit="1" customWidth="1"/>
    <col min="13" max="13" width="12.5703125" style="14" bestFit="1" customWidth="1"/>
    <col min="14" max="14" width="14" style="14" bestFit="1" customWidth="1"/>
    <col min="15" max="15" width="16.85546875" style="14" bestFit="1" customWidth="1"/>
    <col min="16" max="17" width="14.42578125" style="14" bestFit="1" customWidth="1"/>
    <col min="18" max="18" width="11.42578125" style="14" bestFit="1" customWidth="1"/>
    <col min="19" max="19" width="14.5703125" style="14" bestFit="1" customWidth="1"/>
    <col min="20" max="20" width="16.85546875" style="14" bestFit="1" customWidth="1"/>
    <col min="21" max="21" width="14.42578125" style="14" bestFit="1" customWidth="1"/>
    <col min="22" max="22" width="11.140625" style="14" bestFit="1" customWidth="1"/>
    <col min="23" max="23" width="11.42578125" style="14" bestFit="1" customWidth="1"/>
    <col min="24" max="24" width="14" style="14" bestFit="1" customWidth="1"/>
    <col min="25" max="25" width="16.85546875" style="14" bestFit="1" customWidth="1"/>
    <col min="26" max="26" width="11.7109375" style="14" bestFit="1" customWidth="1"/>
    <col min="27" max="27" width="13.85546875" style="14" customWidth="1"/>
    <col min="28" max="28" width="10" style="14" customWidth="1"/>
    <col min="29" max="29" width="19.28515625" style="14" customWidth="1"/>
    <col min="30" max="30" width="11.85546875" style="14" customWidth="1"/>
    <col min="31" max="31" width="10.5703125" style="14" customWidth="1"/>
    <col min="32" max="197" width="9.140625" style="14"/>
    <col min="198" max="198" width="12.140625" style="14" customWidth="1"/>
    <col min="199" max="199" width="60.28515625" style="14" customWidth="1"/>
    <col min="200" max="200" width="17.28515625" style="14" customWidth="1"/>
    <col min="201" max="201" width="6.28515625" style="14" customWidth="1"/>
    <col min="202" max="203" width="6.85546875" style="14" customWidth="1"/>
    <col min="204" max="204" width="8.7109375" style="14" customWidth="1"/>
    <col min="205" max="205" width="11.42578125" style="14" customWidth="1"/>
    <col min="206" max="206" width="13.42578125" style="14" customWidth="1"/>
    <col min="207" max="207" width="13.85546875" style="14" customWidth="1"/>
    <col min="208" max="208" width="10.42578125" style="14" customWidth="1"/>
    <col min="209" max="209" width="13.85546875" style="14" customWidth="1"/>
    <col min="210" max="210" width="12.28515625" style="14" customWidth="1"/>
    <col min="211" max="211" width="9.28515625" style="14" customWidth="1"/>
    <col min="212" max="212" width="19.140625" style="14" customWidth="1"/>
    <col min="213" max="213" width="20.28515625" style="14" customWidth="1"/>
    <col min="214" max="214" width="20.7109375" style="14" customWidth="1"/>
    <col min="215" max="215" width="20.5703125" style="14" customWidth="1"/>
    <col min="216" max="216" width="22.140625" style="14" customWidth="1"/>
    <col min="217" max="217" width="11.5703125" style="14" customWidth="1"/>
    <col min="218" max="218" width="11" style="14" customWidth="1"/>
    <col min="219" max="219" width="11.85546875" style="14" customWidth="1"/>
    <col min="220" max="220" width="9.85546875" style="14" customWidth="1"/>
    <col min="221" max="221" width="10.140625" style="14" customWidth="1"/>
    <col min="222" max="222" width="10.5703125" style="14" customWidth="1"/>
    <col min="223" max="223" width="10.140625" style="14" customWidth="1"/>
    <col min="224" max="224" width="9.140625" style="14" customWidth="1"/>
    <col min="225" max="225" width="12.42578125" style="14" customWidth="1"/>
    <col min="226" max="226" width="9" style="14" customWidth="1"/>
    <col min="227" max="227" width="9.42578125" style="14" customWidth="1"/>
    <col min="228" max="228" width="9.7109375" style="14" customWidth="1"/>
    <col min="229" max="229" width="11.85546875" style="14" customWidth="1"/>
    <col min="230" max="230" width="13.42578125" style="14" customWidth="1"/>
    <col min="231" max="231" width="10.42578125" style="14" customWidth="1"/>
    <col min="232" max="232" width="9" style="14" customWidth="1"/>
    <col min="233" max="233" width="10.28515625" style="14" customWidth="1"/>
    <col min="234" max="234" width="10.140625" style="14" customWidth="1"/>
    <col min="235" max="235" width="12.28515625" style="14" customWidth="1"/>
    <col min="236" max="236" width="9.85546875" style="14" customWidth="1"/>
    <col min="237" max="237" width="9.5703125" style="14" customWidth="1"/>
    <col min="238" max="238" width="9.140625" style="14" customWidth="1"/>
    <col min="239" max="239" width="9.85546875" style="14" customWidth="1"/>
    <col min="240" max="240" width="11.7109375" style="14" customWidth="1"/>
    <col min="241" max="242" width="10.28515625" style="14" customWidth="1"/>
    <col min="243" max="243" width="9.85546875" style="14" customWidth="1"/>
    <col min="244" max="244" width="10.140625" style="14" customWidth="1"/>
    <col min="245" max="245" width="11.85546875" style="14" customWidth="1"/>
    <col min="246" max="246" width="9" style="14" customWidth="1"/>
    <col min="247" max="247" width="10.140625" style="14" customWidth="1"/>
    <col min="248" max="248" width="8.28515625" style="14" customWidth="1"/>
    <col min="249" max="249" width="10.5703125" style="14" customWidth="1"/>
    <col min="250" max="250" width="11.140625" style="14" customWidth="1"/>
    <col min="251" max="251" width="10.5703125" style="14" customWidth="1"/>
    <col min="252" max="253" width="8.28515625" style="14" customWidth="1"/>
    <col min="254" max="254" width="10" style="14" customWidth="1"/>
    <col min="255" max="255" width="11.140625" style="14" customWidth="1"/>
    <col min="256" max="258" width="8.28515625" style="14" customWidth="1"/>
    <col min="259" max="259" width="9.85546875" style="14" customWidth="1"/>
    <col min="260" max="260" width="11.7109375" style="14" customWidth="1"/>
    <col min="261" max="261" width="8.28515625" style="14" customWidth="1"/>
    <col min="262" max="262" width="9.42578125" style="14" customWidth="1"/>
    <col min="263" max="263" width="10.28515625" style="14" customWidth="1"/>
    <col min="264" max="264" width="10.85546875" style="14" customWidth="1"/>
    <col min="265" max="265" width="12.85546875" style="14" customWidth="1"/>
    <col min="266" max="266" width="10.42578125" style="14" customWidth="1"/>
    <col min="267" max="267" width="9.140625" style="14"/>
    <col min="268" max="268" width="10" style="14" customWidth="1"/>
    <col min="269" max="269" width="10.7109375" style="14" customWidth="1"/>
    <col min="270" max="270" width="11.85546875" style="14" customWidth="1"/>
    <col min="271" max="271" width="10.5703125" style="14" customWidth="1"/>
    <col min="272" max="272" width="12.85546875" style="14" customWidth="1"/>
    <col min="273" max="291" width="9.140625" style="14"/>
    <col min="292" max="292" width="40.85546875" style="14" customWidth="1"/>
    <col min="293" max="453" width="9.140625" style="14"/>
    <col min="454" max="454" width="12.140625" style="14" customWidth="1"/>
    <col min="455" max="455" width="60.28515625" style="14" customWidth="1"/>
    <col min="456" max="456" width="17.28515625" style="14" customWidth="1"/>
    <col min="457" max="457" width="6.28515625" style="14" customWidth="1"/>
    <col min="458" max="459" width="6.85546875" style="14" customWidth="1"/>
    <col min="460" max="460" width="8.7109375" style="14" customWidth="1"/>
    <col min="461" max="461" width="11.42578125" style="14" customWidth="1"/>
    <col min="462" max="462" width="13.42578125" style="14" customWidth="1"/>
    <col min="463" max="463" width="13.85546875" style="14" customWidth="1"/>
    <col min="464" max="464" width="10.42578125" style="14" customWidth="1"/>
    <col min="465" max="465" width="13.85546875" style="14" customWidth="1"/>
    <col min="466" max="466" width="12.28515625" style="14" customWidth="1"/>
    <col min="467" max="467" width="9.28515625" style="14" customWidth="1"/>
    <col min="468" max="468" width="19.140625" style="14" customWidth="1"/>
    <col min="469" max="469" width="20.28515625" style="14" customWidth="1"/>
    <col min="470" max="470" width="20.7109375" style="14" customWidth="1"/>
    <col min="471" max="471" width="20.5703125" style="14" customWidth="1"/>
    <col min="472" max="472" width="22.140625" style="14" customWidth="1"/>
    <col min="473" max="473" width="11.5703125" style="14" customWidth="1"/>
    <col min="474" max="474" width="11" style="14" customWidth="1"/>
    <col min="475" max="475" width="11.85546875" style="14" customWidth="1"/>
    <col min="476" max="476" width="9.85546875" style="14" customWidth="1"/>
    <col min="477" max="477" width="10.140625" style="14" customWidth="1"/>
    <col min="478" max="478" width="10.5703125" style="14" customWidth="1"/>
    <col min="479" max="479" width="10.140625" style="14" customWidth="1"/>
    <col min="480" max="480" width="9.140625" style="14" customWidth="1"/>
    <col min="481" max="481" width="12.42578125" style="14" customWidth="1"/>
    <col min="482" max="482" width="9" style="14" customWidth="1"/>
    <col min="483" max="483" width="9.42578125" style="14" customWidth="1"/>
    <col min="484" max="484" width="9.7109375" style="14" customWidth="1"/>
    <col min="485" max="485" width="11.85546875" style="14" customWidth="1"/>
    <col min="486" max="486" width="13.42578125" style="14" customWidth="1"/>
    <col min="487" max="487" width="10.42578125" style="14" customWidth="1"/>
    <col min="488" max="488" width="9" style="14" customWidth="1"/>
    <col min="489" max="489" width="10.28515625" style="14" customWidth="1"/>
    <col min="490" max="490" width="10.140625" style="14" customWidth="1"/>
    <col min="491" max="491" width="12.28515625" style="14" customWidth="1"/>
    <col min="492" max="492" width="9.85546875" style="14" customWidth="1"/>
    <col min="493" max="493" width="9.5703125" style="14" customWidth="1"/>
    <col min="494" max="494" width="9.140625" style="14" customWidth="1"/>
    <col min="495" max="495" width="9.85546875" style="14" customWidth="1"/>
    <col min="496" max="496" width="11.7109375" style="14" customWidth="1"/>
    <col min="497" max="498" width="10.28515625" style="14" customWidth="1"/>
    <col min="499" max="499" width="9.85546875" style="14" customWidth="1"/>
    <col min="500" max="500" width="10.140625" style="14" customWidth="1"/>
    <col min="501" max="501" width="11.85546875" style="14" customWidth="1"/>
    <col min="502" max="502" width="9" style="14" customWidth="1"/>
    <col min="503" max="503" width="10.140625" style="14" customWidth="1"/>
    <col min="504" max="504" width="8.28515625" style="14" customWidth="1"/>
    <col min="505" max="505" width="10.5703125" style="14" customWidth="1"/>
    <col min="506" max="506" width="11.140625" style="14" customWidth="1"/>
    <col min="507" max="507" width="10.5703125" style="14" customWidth="1"/>
    <col min="508" max="509" width="8.28515625" style="14" customWidth="1"/>
    <col min="510" max="510" width="10" style="14" customWidth="1"/>
    <col min="511" max="511" width="11.140625" style="14" customWidth="1"/>
    <col min="512" max="514" width="8.28515625" style="14" customWidth="1"/>
    <col min="515" max="515" width="9.85546875" style="14" customWidth="1"/>
    <col min="516" max="516" width="11.7109375" style="14" customWidth="1"/>
    <col min="517" max="517" width="8.28515625" style="14" customWidth="1"/>
    <col min="518" max="518" width="9.42578125" style="14" customWidth="1"/>
    <col min="519" max="519" width="10.28515625" style="14" customWidth="1"/>
    <col min="520" max="520" width="10.85546875" style="14" customWidth="1"/>
    <col min="521" max="521" width="12.85546875" style="14" customWidth="1"/>
    <col min="522" max="522" width="10.42578125" style="14" customWidth="1"/>
    <col min="523" max="523" width="9.140625" style="14"/>
    <col min="524" max="524" width="10" style="14" customWidth="1"/>
    <col min="525" max="525" width="10.7109375" style="14" customWidth="1"/>
    <col min="526" max="526" width="11.85546875" style="14" customWidth="1"/>
    <col min="527" max="527" width="10.5703125" style="14" customWidth="1"/>
    <col min="528" max="528" width="12.85546875" style="14" customWidth="1"/>
    <col min="529" max="547" width="9.140625" style="14"/>
    <col min="548" max="548" width="40.85546875" style="14" customWidth="1"/>
    <col min="549" max="709" width="9.140625" style="14"/>
    <col min="710" max="710" width="12.140625" style="14" customWidth="1"/>
    <col min="711" max="711" width="60.28515625" style="14" customWidth="1"/>
    <col min="712" max="712" width="17.28515625" style="14" customWidth="1"/>
    <col min="713" max="713" width="6.28515625" style="14" customWidth="1"/>
    <col min="714" max="715" width="6.85546875" style="14" customWidth="1"/>
    <col min="716" max="716" width="8.7109375" style="14" customWidth="1"/>
    <col min="717" max="717" width="11.42578125" style="14" customWidth="1"/>
    <col min="718" max="718" width="13.42578125" style="14" customWidth="1"/>
    <col min="719" max="719" width="13.85546875" style="14" customWidth="1"/>
    <col min="720" max="720" width="10.42578125" style="14" customWidth="1"/>
    <col min="721" max="721" width="13.85546875" style="14" customWidth="1"/>
    <col min="722" max="722" width="12.28515625" style="14" customWidth="1"/>
    <col min="723" max="723" width="9.28515625" style="14" customWidth="1"/>
    <col min="724" max="724" width="19.140625" style="14" customWidth="1"/>
    <col min="725" max="725" width="20.28515625" style="14" customWidth="1"/>
    <col min="726" max="726" width="20.7109375" style="14" customWidth="1"/>
    <col min="727" max="727" width="20.5703125" style="14" customWidth="1"/>
    <col min="728" max="728" width="22.140625" style="14" customWidth="1"/>
    <col min="729" max="729" width="11.5703125" style="14" customWidth="1"/>
    <col min="730" max="730" width="11" style="14" customWidth="1"/>
    <col min="731" max="731" width="11.85546875" style="14" customWidth="1"/>
    <col min="732" max="732" width="9.85546875" style="14" customWidth="1"/>
    <col min="733" max="733" width="10.140625" style="14" customWidth="1"/>
    <col min="734" max="734" width="10.5703125" style="14" customWidth="1"/>
    <col min="735" max="735" width="10.140625" style="14" customWidth="1"/>
    <col min="736" max="736" width="9.140625" style="14" customWidth="1"/>
    <col min="737" max="737" width="12.42578125" style="14" customWidth="1"/>
    <col min="738" max="738" width="9" style="14" customWidth="1"/>
    <col min="739" max="739" width="9.42578125" style="14" customWidth="1"/>
    <col min="740" max="740" width="9.7109375" style="14" customWidth="1"/>
    <col min="741" max="741" width="11.85546875" style="14" customWidth="1"/>
    <col min="742" max="742" width="13.42578125" style="14" customWidth="1"/>
    <col min="743" max="743" width="10.42578125" style="14" customWidth="1"/>
    <col min="744" max="744" width="9" style="14" customWidth="1"/>
    <col min="745" max="745" width="10.28515625" style="14" customWidth="1"/>
    <col min="746" max="746" width="10.140625" style="14" customWidth="1"/>
    <col min="747" max="747" width="12.28515625" style="14" customWidth="1"/>
    <col min="748" max="748" width="9.85546875" style="14" customWidth="1"/>
    <col min="749" max="749" width="9.5703125" style="14" customWidth="1"/>
    <col min="750" max="750" width="9.140625" style="14" customWidth="1"/>
    <col min="751" max="751" width="9.85546875" style="14" customWidth="1"/>
    <col min="752" max="752" width="11.7109375" style="14" customWidth="1"/>
    <col min="753" max="754" width="10.28515625" style="14" customWidth="1"/>
    <col min="755" max="755" width="9.85546875" style="14" customWidth="1"/>
    <col min="756" max="756" width="10.140625" style="14" customWidth="1"/>
    <col min="757" max="757" width="11.85546875" style="14" customWidth="1"/>
    <col min="758" max="758" width="9" style="14" customWidth="1"/>
    <col min="759" max="759" width="10.140625" style="14" customWidth="1"/>
    <col min="760" max="760" width="8.28515625" style="14" customWidth="1"/>
    <col min="761" max="761" width="10.5703125" style="14" customWidth="1"/>
    <col min="762" max="762" width="11.140625" style="14" customWidth="1"/>
    <col min="763" max="763" width="10.5703125" style="14" customWidth="1"/>
    <col min="764" max="765" width="8.28515625" style="14" customWidth="1"/>
    <col min="766" max="766" width="10" style="14" customWidth="1"/>
    <col min="767" max="767" width="11.140625" style="14" customWidth="1"/>
    <col min="768" max="770" width="8.28515625" style="14" customWidth="1"/>
    <col min="771" max="771" width="9.85546875" style="14" customWidth="1"/>
    <col min="772" max="772" width="11.7109375" style="14" customWidth="1"/>
    <col min="773" max="773" width="8.28515625" style="14" customWidth="1"/>
    <col min="774" max="774" width="9.42578125" style="14" customWidth="1"/>
    <col min="775" max="775" width="10.28515625" style="14" customWidth="1"/>
    <col min="776" max="776" width="10.85546875" style="14" customWidth="1"/>
    <col min="777" max="777" width="12.85546875" style="14" customWidth="1"/>
    <col min="778" max="778" width="10.42578125" style="14" customWidth="1"/>
    <col min="779" max="779" width="9.140625" style="14"/>
    <col min="780" max="780" width="10" style="14" customWidth="1"/>
    <col min="781" max="781" width="10.7109375" style="14" customWidth="1"/>
    <col min="782" max="782" width="11.85546875" style="14" customWidth="1"/>
    <col min="783" max="783" width="10.5703125" style="14" customWidth="1"/>
    <col min="784" max="784" width="12.85546875" style="14" customWidth="1"/>
    <col min="785" max="803" width="9.140625" style="14"/>
    <col min="804" max="804" width="40.85546875" style="14" customWidth="1"/>
    <col min="805" max="965" width="9.140625" style="14"/>
    <col min="966" max="966" width="12.140625" style="14" customWidth="1"/>
    <col min="967" max="967" width="60.28515625" style="14" customWidth="1"/>
    <col min="968" max="968" width="17.28515625" style="14" customWidth="1"/>
    <col min="969" max="969" width="6.28515625" style="14" customWidth="1"/>
    <col min="970" max="971" width="6.85546875" style="14" customWidth="1"/>
    <col min="972" max="972" width="8.7109375" style="14" customWidth="1"/>
    <col min="973" max="973" width="11.42578125" style="14" customWidth="1"/>
    <col min="974" max="974" width="13.42578125" style="14" customWidth="1"/>
    <col min="975" max="975" width="13.85546875" style="14" customWidth="1"/>
    <col min="976" max="976" width="10.42578125" style="14" customWidth="1"/>
    <col min="977" max="977" width="13.85546875" style="14" customWidth="1"/>
    <col min="978" max="978" width="12.28515625" style="14" customWidth="1"/>
    <col min="979" max="979" width="9.28515625" style="14" customWidth="1"/>
    <col min="980" max="980" width="19.140625" style="14" customWidth="1"/>
    <col min="981" max="981" width="20.28515625" style="14" customWidth="1"/>
    <col min="982" max="982" width="20.7109375" style="14" customWidth="1"/>
    <col min="983" max="983" width="20.5703125" style="14" customWidth="1"/>
    <col min="984" max="984" width="22.140625" style="14" customWidth="1"/>
    <col min="985" max="985" width="11.5703125" style="14" customWidth="1"/>
    <col min="986" max="986" width="11" style="14" customWidth="1"/>
    <col min="987" max="987" width="11.85546875" style="14" customWidth="1"/>
    <col min="988" max="988" width="9.85546875" style="14" customWidth="1"/>
    <col min="989" max="989" width="10.140625" style="14" customWidth="1"/>
    <col min="990" max="990" width="10.5703125" style="14" customWidth="1"/>
    <col min="991" max="991" width="10.140625" style="14" customWidth="1"/>
    <col min="992" max="992" width="9.140625" style="14" customWidth="1"/>
    <col min="993" max="993" width="12.42578125" style="14" customWidth="1"/>
    <col min="994" max="994" width="9" style="14" customWidth="1"/>
    <col min="995" max="995" width="9.42578125" style="14" customWidth="1"/>
    <col min="996" max="996" width="9.7109375" style="14" customWidth="1"/>
    <col min="997" max="997" width="11.85546875" style="14" customWidth="1"/>
    <col min="998" max="998" width="13.42578125" style="14" customWidth="1"/>
    <col min="999" max="999" width="10.42578125" style="14" customWidth="1"/>
    <col min="1000" max="1000" width="9" style="14" customWidth="1"/>
    <col min="1001" max="1001" width="10.28515625" style="14" customWidth="1"/>
    <col min="1002" max="1002" width="10.140625" style="14" customWidth="1"/>
    <col min="1003" max="1003" width="12.28515625" style="14" customWidth="1"/>
    <col min="1004" max="1004" width="9.85546875" style="14" customWidth="1"/>
    <col min="1005" max="1005" width="9.5703125" style="14" customWidth="1"/>
    <col min="1006" max="1006" width="9.140625" style="14" customWidth="1"/>
    <col min="1007" max="1007" width="9.85546875" style="14" customWidth="1"/>
    <col min="1008" max="1008" width="11.7109375" style="14" customWidth="1"/>
    <col min="1009" max="1010" width="10.28515625" style="14" customWidth="1"/>
    <col min="1011" max="1011" width="9.85546875" style="14" customWidth="1"/>
    <col min="1012" max="1012" width="10.140625" style="14" customWidth="1"/>
    <col min="1013" max="1013" width="11.85546875" style="14" customWidth="1"/>
    <col min="1014" max="1014" width="9" style="14" customWidth="1"/>
    <col min="1015" max="1015" width="10.140625" style="14" customWidth="1"/>
    <col min="1016" max="1016" width="8.28515625" style="14" customWidth="1"/>
    <col min="1017" max="1017" width="10.5703125" style="14" customWidth="1"/>
    <col min="1018" max="1018" width="11.140625" style="14" customWidth="1"/>
    <col min="1019" max="1019" width="10.5703125" style="14" customWidth="1"/>
    <col min="1020" max="1021" width="8.28515625" style="14" customWidth="1"/>
    <col min="1022" max="1022" width="10" style="14" customWidth="1"/>
    <col min="1023" max="1023" width="11.140625" style="14" customWidth="1"/>
    <col min="1024" max="1026" width="8.28515625" style="14" customWidth="1"/>
    <col min="1027" max="1027" width="9.85546875" style="14" customWidth="1"/>
    <col min="1028" max="1028" width="11.7109375" style="14" customWidth="1"/>
    <col min="1029" max="1029" width="8.28515625" style="14" customWidth="1"/>
    <col min="1030" max="1030" width="9.42578125" style="14" customWidth="1"/>
    <col min="1031" max="1031" width="10.28515625" style="14" customWidth="1"/>
    <col min="1032" max="1032" width="10.85546875" style="14" customWidth="1"/>
    <col min="1033" max="1033" width="12.85546875" style="14" customWidth="1"/>
    <col min="1034" max="1034" width="10.42578125" style="14" customWidth="1"/>
    <col min="1035" max="1035" width="9.140625" style="14"/>
    <col min="1036" max="1036" width="10" style="14" customWidth="1"/>
    <col min="1037" max="1037" width="10.7109375" style="14" customWidth="1"/>
    <col min="1038" max="1038" width="11.85546875" style="14" customWidth="1"/>
    <col min="1039" max="1039" width="10.5703125" style="14" customWidth="1"/>
    <col min="1040" max="1040" width="12.85546875" style="14" customWidth="1"/>
    <col min="1041" max="1059" width="9.140625" style="14"/>
    <col min="1060" max="1060" width="40.85546875" style="14" customWidth="1"/>
    <col min="1061" max="1221" width="9.140625" style="14"/>
    <col min="1222" max="1222" width="12.140625" style="14" customWidth="1"/>
    <col min="1223" max="1223" width="60.28515625" style="14" customWidth="1"/>
    <col min="1224" max="1224" width="17.28515625" style="14" customWidth="1"/>
    <col min="1225" max="1225" width="6.28515625" style="14" customWidth="1"/>
    <col min="1226" max="1227" width="6.85546875" style="14" customWidth="1"/>
    <col min="1228" max="1228" width="8.7109375" style="14" customWidth="1"/>
    <col min="1229" max="1229" width="11.42578125" style="14" customWidth="1"/>
    <col min="1230" max="1230" width="13.42578125" style="14" customWidth="1"/>
    <col min="1231" max="1231" width="13.85546875" style="14" customWidth="1"/>
    <col min="1232" max="1232" width="10.42578125" style="14" customWidth="1"/>
    <col min="1233" max="1233" width="13.85546875" style="14" customWidth="1"/>
    <col min="1234" max="1234" width="12.28515625" style="14" customWidth="1"/>
    <col min="1235" max="1235" width="9.28515625" style="14" customWidth="1"/>
    <col min="1236" max="1236" width="19.140625" style="14" customWidth="1"/>
    <col min="1237" max="1237" width="20.28515625" style="14" customWidth="1"/>
    <col min="1238" max="1238" width="20.7109375" style="14" customWidth="1"/>
    <col min="1239" max="1239" width="20.5703125" style="14" customWidth="1"/>
    <col min="1240" max="1240" width="22.140625" style="14" customWidth="1"/>
    <col min="1241" max="1241" width="11.5703125" style="14" customWidth="1"/>
    <col min="1242" max="1242" width="11" style="14" customWidth="1"/>
    <col min="1243" max="1243" width="11.85546875" style="14" customWidth="1"/>
    <col min="1244" max="1244" width="9.85546875" style="14" customWidth="1"/>
    <col min="1245" max="1245" width="10.140625" style="14" customWidth="1"/>
    <col min="1246" max="1246" width="10.5703125" style="14" customWidth="1"/>
    <col min="1247" max="1247" width="10.140625" style="14" customWidth="1"/>
    <col min="1248" max="1248" width="9.140625" style="14" customWidth="1"/>
    <col min="1249" max="1249" width="12.42578125" style="14" customWidth="1"/>
    <col min="1250" max="1250" width="9" style="14" customWidth="1"/>
    <col min="1251" max="1251" width="9.42578125" style="14" customWidth="1"/>
    <col min="1252" max="1252" width="9.7109375" style="14" customWidth="1"/>
    <col min="1253" max="1253" width="11.85546875" style="14" customWidth="1"/>
    <col min="1254" max="1254" width="13.42578125" style="14" customWidth="1"/>
    <col min="1255" max="1255" width="10.42578125" style="14" customWidth="1"/>
    <col min="1256" max="1256" width="9" style="14" customWidth="1"/>
    <col min="1257" max="1257" width="10.28515625" style="14" customWidth="1"/>
    <col min="1258" max="1258" width="10.140625" style="14" customWidth="1"/>
    <col min="1259" max="1259" width="12.28515625" style="14" customWidth="1"/>
    <col min="1260" max="1260" width="9.85546875" style="14" customWidth="1"/>
    <col min="1261" max="1261" width="9.5703125" style="14" customWidth="1"/>
    <col min="1262" max="1262" width="9.140625" style="14" customWidth="1"/>
    <col min="1263" max="1263" width="9.85546875" style="14" customWidth="1"/>
    <col min="1264" max="1264" width="11.7109375" style="14" customWidth="1"/>
    <col min="1265" max="1266" width="10.28515625" style="14" customWidth="1"/>
    <col min="1267" max="1267" width="9.85546875" style="14" customWidth="1"/>
    <col min="1268" max="1268" width="10.140625" style="14" customWidth="1"/>
    <col min="1269" max="1269" width="11.85546875" style="14" customWidth="1"/>
    <col min="1270" max="1270" width="9" style="14" customWidth="1"/>
    <col min="1271" max="1271" width="10.140625" style="14" customWidth="1"/>
    <col min="1272" max="1272" width="8.28515625" style="14" customWidth="1"/>
    <col min="1273" max="1273" width="10.5703125" style="14" customWidth="1"/>
    <col min="1274" max="1274" width="11.140625" style="14" customWidth="1"/>
    <col min="1275" max="1275" width="10.5703125" style="14" customWidth="1"/>
    <col min="1276" max="1277" width="8.28515625" style="14" customWidth="1"/>
    <col min="1278" max="1278" width="10" style="14" customWidth="1"/>
    <col min="1279" max="1279" width="11.140625" style="14" customWidth="1"/>
    <col min="1280" max="1282" width="8.28515625" style="14" customWidth="1"/>
    <col min="1283" max="1283" width="9.85546875" style="14" customWidth="1"/>
    <col min="1284" max="1284" width="11.7109375" style="14" customWidth="1"/>
    <col min="1285" max="1285" width="8.28515625" style="14" customWidth="1"/>
    <col min="1286" max="1286" width="9.42578125" style="14" customWidth="1"/>
    <col min="1287" max="1287" width="10.28515625" style="14" customWidth="1"/>
    <col min="1288" max="1288" width="10.85546875" style="14" customWidth="1"/>
    <col min="1289" max="1289" width="12.85546875" style="14" customWidth="1"/>
    <col min="1290" max="1290" width="10.42578125" style="14" customWidth="1"/>
    <col min="1291" max="1291" width="9.140625" style="14"/>
    <col min="1292" max="1292" width="10" style="14" customWidth="1"/>
    <col min="1293" max="1293" width="10.7109375" style="14" customWidth="1"/>
    <col min="1294" max="1294" width="11.85546875" style="14" customWidth="1"/>
    <col min="1295" max="1295" width="10.5703125" style="14" customWidth="1"/>
    <col min="1296" max="1296" width="12.85546875" style="14" customWidth="1"/>
    <col min="1297" max="1315" width="9.140625" style="14"/>
    <col min="1316" max="1316" width="40.85546875" style="14" customWidth="1"/>
    <col min="1317" max="1477" width="9.140625" style="14"/>
    <col min="1478" max="1478" width="12.140625" style="14" customWidth="1"/>
    <col min="1479" max="1479" width="60.28515625" style="14" customWidth="1"/>
    <col min="1480" max="1480" width="17.28515625" style="14" customWidth="1"/>
    <col min="1481" max="1481" width="6.28515625" style="14" customWidth="1"/>
    <col min="1482" max="1483" width="6.85546875" style="14" customWidth="1"/>
    <col min="1484" max="1484" width="8.7109375" style="14" customWidth="1"/>
    <col min="1485" max="1485" width="11.42578125" style="14" customWidth="1"/>
    <col min="1486" max="1486" width="13.42578125" style="14" customWidth="1"/>
    <col min="1487" max="1487" width="13.85546875" style="14" customWidth="1"/>
    <col min="1488" max="1488" width="10.42578125" style="14" customWidth="1"/>
    <col min="1489" max="1489" width="13.85546875" style="14" customWidth="1"/>
    <col min="1490" max="1490" width="12.28515625" style="14" customWidth="1"/>
    <col min="1491" max="1491" width="9.28515625" style="14" customWidth="1"/>
    <col min="1492" max="1492" width="19.140625" style="14" customWidth="1"/>
    <col min="1493" max="1493" width="20.28515625" style="14" customWidth="1"/>
    <col min="1494" max="1494" width="20.7109375" style="14" customWidth="1"/>
    <col min="1495" max="1495" width="20.5703125" style="14" customWidth="1"/>
    <col min="1496" max="1496" width="22.140625" style="14" customWidth="1"/>
    <col min="1497" max="1497" width="11.5703125" style="14" customWidth="1"/>
    <col min="1498" max="1498" width="11" style="14" customWidth="1"/>
    <col min="1499" max="1499" width="11.85546875" style="14" customWidth="1"/>
    <col min="1500" max="1500" width="9.85546875" style="14" customWidth="1"/>
    <col min="1501" max="1501" width="10.140625" style="14" customWidth="1"/>
    <col min="1502" max="1502" width="10.5703125" style="14" customWidth="1"/>
    <col min="1503" max="1503" width="10.140625" style="14" customWidth="1"/>
    <col min="1504" max="1504" width="9.140625" style="14" customWidth="1"/>
    <col min="1505" max="1505" width="12.42578125" style="14" customWidth="1"/>
    <col min="1506" max="1506" width="9" style="14" customWidth="1"/>
    <col min="1507" max="1507" width="9.42578125" style="14" customWidth="1"/>
    <col min="1508" max="1508" width="9.7109375" style="14" customWidth="1"/>
    <col min="1509" max="1509" width="11.85546875" style="14" customWidth="1"/>
    <col min="1510" max="1510" width="13.42578125" style="14" customWidth="1"/>
    <col min="1511" max="1511" width="10.42578125" style="14" customWidth="1"/>
    <col min="1512" max="1512" width="9" style="14" customWidth="1"/>
    <col min="1513" max="1513" width="10.28515625" style="14" customWidth="1"/>
    <col min="1514" max="1514" width="10.140625" style="14" customWidth="1"/>
    <col min="1515" max="1515" width="12.28515625" style="14" customWidth="1"/>
    <col min="1516" max="1516" width="9.85546875" style="14" customWidth="1"/>
    <col min="1517" max="1517" width="9.5703125" style="14" customWidth="1"/>
    <col min="1518" max="1518" width="9.140625" style="14" customWidth="1"/>
    <col min="1519" max="1519" width="9.85546875" style="14" customWidth="1"/>
    <col min="1520" max="1520" width="11.7109375" style="14" customWidth="1"/>
    <col min="1521" max="1522" width="10.28515625" style="14" customWidth="1"/>
    <col min="1523" max="1523" width="9.85546875" style="14" customWidth="1"/>
    <col min="1524" max="1524" width="10.140625" style="14" customWidth="1"/>
    <col min="1525" max="1525" width="11.85546875" style="14" customWidth="1"/>
    <col min="1526" max="1526" width="9" style="14" customWidth="1"/>
    <col min="1527" max="1527" width="10.140625" style="14" customWidth="1"/>
    <col min="1528" max="1528" width="8.28515625" style="14" customWidth="1"/>
    <col min="1529" max="1529" width="10.5703125" style="14" customWidth="1"/>
    <col min="1530" max="1530" width="11.140625" style="14" customWidth="1"/>
    <col min="1531" max="1531" width="10.5703125" style="14" customWidth="1"/>
    <col min="1532" max="1533" width="8.28515625" style="14" customWidth="1"/>
    <col min="1534" max="1534" width="10" style="14" customWidth="1"/>
    <col min="1535" max="1535" width="11.140625" style="14" customWidth="1"/>
    <col min="1536" max="1538" width="8.28515625" style="14" customWidth="1"/>
    <col min="1539" max="1539" width="9.85546875" style="14" customWidth="1"/>
    <col min="1540" max="1540" width="11.7109375" style="14" customWidth="1"/>
    <col min="1541" max="1541" width="8.28515625" style="14" customWidth="1"/>
    <col min="1542" max="1542" width="9.42578125" style="14" customWidth="1"/>
    <col min="1543" max="1543" width="10.28515625" style="14" customWidth="1"/>
    <col min="1544" max="1544" width="10.85546875" style="14" customWidth="1"/>
    <col min="1545" max="1545" width="12.85546875" style="14" customWidth="1"/>
    <col min="1546" max="1546" width="10.42578125" style="14" customWidth="1"/>
    <col min="1547" max="1547" width="9.140625" style="14"/>
    <col min="1548" max="1548" width="10" style="14" customWidth="1"/>
    <col min="1549" max="1549" width="10.7109375" style="14" customWidth="1"/>
    <col min="1550" max="1550" width="11.85546875" style="14" customWidth="1"/>
    <col min="1551" max="1551" width="10.5703125" style="14" customWidth="1"/>
    <col min="1552" max="1552" width="12.85546875" style="14" customWidth="1"/>
    <col min="1553" max="1571" width="9.140625" style="14"/>
    <col min="1572" max="1572" width="40.85546875" style="14" customWidth="1"/>
    <col min="1573" max="1733" width="9.140625" style="14"/>
    <col min="1734" max="1734" width="12.140625" style="14" customWidth="1"/>
    <col min="1735" max="1735" width="60.28515625" style="14" customWidth="1"/>
    <col min="1736" max="1736" width="17.28515625" style="14" customWidth="1"/>
    <col min="1737" max="1737" width="6.28515625" style="14" customWidth="1"/>
    <col min="1738" max="1739" width="6.85546875" style="14" customWidth="1"/>
    <col min="1740" max="1740" width="8.7109375" style="14" customWidth="1"/>
    <col min="1741" max="1741" width="11.42578125" style="14" customWidth="1"/>
    <col min="1742" max="1742" width="13.42578125" style="14" customWidth="1"/>
    <col min="1743" max="1743" width="13.85546875" style="14" customWidth="1"/>
    <col min="1744" max="1744" width="10.42578125" style="14" customWidth="1"/>
    <col min="1745" max="1745" width="13.85546875" style="14" customWidth="1"/>
    <col min="1746" max="1746" width="12.28515625" style="14" customWidth="1"/>
    <col min="1747" max="1747" width="9.28515625" style="14" customWidth="1"/>
    <col min="1748" max="1748" width="19.140625" style="14" customWidth="1"/>
    <col min="1749" max="1749" width="20.28515625" style="14" customWidth="1"/>
    <col min="1750" max="1750" width="20.7109375" style="14" customWidth="1"/>
    <col min="1751" max="1751" width="20.5703125" style="14" customWidth="1"/>
    <col min="1752" max="1752" width="22.140625" style="14" customWidth="1"/>
    <col min="1753" max="1753" width="11.5703125" style="14" customWidth="1"/>
    <col min="1754" max="1754" width="11" style="14" customWidth="1"/>
    <col min="1755" max="1755" width="11.85546875" style="14" customWidth="1"/>
    <col min="1756" max="1756" width="9.85546875" style="14" customWidth="1"/>
    <col min="1757" max="1757" width="10.140625" style="14" customWidth="1"/>
    <col min="1758" max="1758" width="10.5703125" style="14" customWidth="1"/>
    <col min="1759" max="1759" width="10.140625" style="14" customWidth="1"/>
    <col min="1760" max="1760" width="9.140625" style="14" customWidth="1"/>
    <col min="1761" max="1761" width="12.42578125" style="14" customWidth="1"/>
    <col min="1762" max="1762" width="9" style="14" customWidth="1"/>
    <col min="1763" max="1763" width="9.42578125" style="14" customWidth="1"/>
    <col min="1764" max="1764" width="9.7109375" style="14" customWidth="1"/>
    <col min="1765" max="1765" width="11.85546875" style="14" customWidth="1"/>
    <col min="1766" max="1766" width="13.42578125" style="14" customWidth="1"/>
    <col min="1767" max="1767" width="10.42578125" style="14" customWidth="1"/>
    <col min="1768" max="1768" width="9" style="14" customWidth="1"/>
    <col min="1769" max="1769" width="10.28515625" style="14" customWidth="1"/>
    <col min="1770" max="1770" width="10.140625" style="14" customWidth="1"/>
    <col min="1771" max="1771" width="12.28515625" style="14" customWidth="1"/>
    <col min="1772" max="1772" width="9.85546875" style="14" customWidth="1"/>
    <col min="1773" max="1773" width="9.5703125" style="14" customWidth="1"/>
    <col min="1774" max="1774" width="9.140625" style="14" customWidth="1"/>
    <col min="1775" max="1775" width="9.85546875" style="14" customWidth="1"/>
    <col min="1776" max="1776" width="11.7109375" style="14" customWidth="1"/>
    <col min="1777" max="1778" width="10.28515625" style="14" customWidth="1"/>
    <col min="1779" max="1779" width="9.85546875" style="14" customWidth="1"/>
    <col min="1780" max="1780" width="10.140625" style="14" customWidth="1"/>
    <col min="1781" max="1781" width="11.85546875" style="14" customWidth="1"/>
    <col min="1782" max="1782" width="9" style="14" customWidth="1"/>
    <col min="1783" max="1783" width="10.140625" style="14" customWidth="1"/>
    <col min="1784" max="1784" width="8.28515625" style="14" customWidth="1"/>
    <col min="1785" max="1785" width="10.5703125" style="14" customWidth="1"/>
    <col min="1786" max="1786" width="11.140625" style="14" customWidth="1"/>
    <col min="1787" max="1787" width="10.5703125" style="14" customWidth="1"/>
    <col min="1788" max="1789" width="8.28515625" style="14" customWidth="1"/>
    <col min="1790" max="1790" width="10" style="14" customWidth="1"/>
    <col min="1791" max="1791" width="11.140625" style="14" customWidth="1"/>
    <col min="1792" max="1794" width="8.28515625" style="14" customWidth="1"/>
    <col min="1795" max="1795" width="9.85546875" style="14" customWidth="1"/>
    <col min="1796" max="1796" width="11.7109375" style="14" customWidth="1"/>
    <col min="1797" max="1797" width="8.28515625" style="14" customWidth="1"/>
    <col min="1798" max="1798" width="9.42578125" style="14" customWidth="1"/>
    <col min="1799" max="1799" width="10.28515625" style="14" customWidth="1"/>
    <col min="1800" max="1800" width="10.85546875" style="14" customWidth="1"/>
    <col min="1801" max="1801" width="12.85546875" style="14" customWidth="1"/>
    <col min="1802" max="1802" width="10.42578125" style="14" customWidth="1"/>
    <col min="1803" max="1803" width="9.140625" style="14"/>
    <col min="1804" max="1804" width="10" style="14" customWidth="1"/>
    <col min="1805" max="1805" width="10.7109375" style="14" customWidth="1"/>
    <col min="1806" max="1806" width="11.85546875" style="14" customWidth="1"/>
    <col min="1807" max="1807" width="10.5703125" style="14" customWidth="1"/>
    <col min="1808" max="1808" width="12.85546875" style="14" customWidth="1"/>
    <col min="1809" max="1827" width="9.140625" style="14"/>
    <col min="1828" max="1828" width="40.85546875" style="14" customWidth="1"/>
    <col min="1829" max="1989" width="9.140625" style="14"/>
    <col min="1990" max="1990" width="12.140625" style="14" customWidth="1"/>
    <col min="1991" max="1991" width="60.28515625" style="14" customWidth="1"/>
    <col min="1992" max="1992" width="17.28515625" style="14" customWidth="1"/>
    <col min="1993" max="1993" width="6.28515625" style="14" customWidth="1"/>
    <col min="1994" max="1995" width="6.85546875" style="14" customWidth="1"/>
    <col min="1996" max="1996" width="8.7109375" style="14" customWidth="1"/>
    <col min="1997" max="1997" width="11.42578125" style="14" customWidth="1"/>
    <col min="1998" max="1998" width="13.42578125" style="14" customWidth="1"/>
    <col min="1999" max="1999" width="13.85546875" style="14" customWidth="1"/>
    <col min="2000" max="2000" width="10.42578125" style="14" customWidth="1"/>
    <col min="2001" max="2001" width="13.85546875" style="14" customWidth="1"/>
    <col min="2002" max="2002" width="12.28515625" style="14" customWidth="1"/>
    <col min="2003" max="2003" width="9.28515625" style="14" customWidth="1"/>
    <col min="2004" max="2004" width="19.140625" style="14" customWidth="1"/>
    <col min="2005" max="2005" width="20.28515625" style="14" customWidth="1"/>
    <col min="2006" max="2006" width="20.7109375" style="14" customWidth="1"/>
    <col min="2007" max="2007" width="20.5703125" style="14" customWidth="1"/>
    <col min="2008" max="2008" width="22.140625" style="14" customWidth="1"/>
    <col min="2009" max="2009" width="11.5703125" style="14" customWidth="1"/>
    <col min="2010" max="2010" width="11" style="14" customWidth="1"/>
    <col min="2011" max="2011" width="11.85546875" style="14" customWidth="1"/>
    <col min="2012" max="2012" width="9.85546875" style="14" customWidth="1"/>
    <col min="2013" max="2013" width="10.140625" style="14" customWidth="1"/>
    <col min="2014" max="2014" width="10.5703125" style="14" customWidth="1"/>
    <col min="2015" max="2015" width="10.140625" style="14" customWidth="1"/>
    <col min="2016" max="2016" width="9.140625" style="14" customWidth="1"/>
    <col min="2017" max="2017" width="12.42578125" style="14" customWidth="1"/>
    <col min="2018" max="2018" width="9" style="14" customWidth="1"/>
    <col min="2019" max="2019" width="9.42578125" style="14" customWidth="1"/>
    <col min="2020" max="2020" width="9.7109375" style="14" customWidth="1"/>
    <col min="2021" max="2021" width="11.85546875" style="14" customWidth="1"/>
    <col min="2022" max="2022" width="13.42578125" style="14" customWidth="1"/>
    <col min="2023" max="2023" width="10.42578125" style="14" customWidth="1"/>
    <col min="2024" max="2024" width="9" style="14" customWidth="1"/>
    <col min="2025" max="2025" width="10.28515625" style="14" customWidth="1"/>
    <col min="2026" max="2026" width="10.140625" style="14" customWidth="1"/>
    <col min="2027" max="2027" width="12.28515625" style="14" customWidth="1"/>
    <col min="2028" max="2028" width="9.85546875" style="14" customWidth="1"/>
    <col min="2029" max="2029" width="9.5703125" style="14" customWidth="1"/>
    <col min="2030" max="2030" width="9.140625" style="14" customWidth="1"/>
    <col min="2031" max="2031" width="9.85546875" style="14" customWidth="1"/>
    <col min="2032" max="2032" width="11.7109375" style="14" customWidth="1"/>
    <col min="2033" max="2034" width="10.28515625" style="14" customWidth="1"/>
    <col min="2035" max="2035" width="9.85546875" style="14" customWidth="1"/>
    <col min="2036" max="2036" width="10.140625" style="14" customWidth="1"/>
    <col min="2037" max="2037" width="11.85546875" style="14" customWidth="1"/>
    <col min="2038" max="2038" width="9" style="14" customWidth="1"/>
    <col min="2039" max="2039" width="10.140625" style="14" customWidth="1"/>
    <col min="2040" max="2040" width="8.28515625" style="14" customWidth="1"/>
    <col min="2041" max="2041" width="10.5703125" style="14" customWidth="1"/>
    <col min="2042" max="2042" width="11.140625" style="14" customWidth="1"/>
    <col min="2043" max="2043" width="10.5703125" style="14" customWidth="1"/>
    <col min="2044" max="2045" width="8.28515625" style="14" customWidth="1"/>
    <col min="2046" max="2046" width="10" style="14" customWidth="1"/>
    <col min="2047" max="2047" width="11.140625" style="14" customWidth="1"/>
    <col min="2048" max="2050" width="8.28515625" style="14" customWidth="1"/>
    <col min="2051" max="2051" width="9.85546875" style="14" customWidth="1"/>
    <col min="2052" max="2052" width="11.7109375" style="14" customWidth="1"/>
    <col min="2053" max="2053" width="8.28515625" style="14" customWidth="1"/>
    <col min="2054" max="2054" width="9.42578125" style="14" customWidth="1"/>
    <col min="2055" max="2055" width="10.28515625" style="14" customWidth="1"/>
    <col min="2056" max="2056" width="10.85546875" style="14" customWidth="1"/>
    <col min="2057" max="2057" width="12.85546875" style="14" customWidth="1"/>
    <col min="2058" max="2058" width="10.42578125" style="14" customWidth="1"/>
    <col min="2059" max="2059" width="9.140625" style="14"/>
    <col min="2060" max="2060" width="10" style="14" customWidth="1"/>
    <col min="2061" max="2061" width="10.7109375" style="14" customWidth="1"/>
    <col min="2062" max="2062" width="11.85546875" style="14" customWidth="1"/>
    <col min="2063" max="2063" width="10.5703125" style="14" customWidth="1"/>
    <col min="2064" max="2064" width="12.85546875" style="14" customWidth="1"/>
    <col min="2065" max="2083" width="9.140625" style="14"/>
    <col min="2084" max="2084" width="40.85546875" style="14" customWidth="1"/>
    <col min="2085" max="2245" width="9.140625" style="14"/>
    <col min="2246" max="2246" width="12.140625" style="14" customWidth="1"/>
    <col min="2247" max="2247" width="60.28515625" style="14" customWidth="1"/>
    <col min="2248" max="2248" width="17.28515625" style="14" customWidth="1"/>
    <col min="2249" max="2249" width="6.28515625" style="14" customWidth="1"/>
    <col min="2250" max="2251" width="6.85546875" style="14" customWidth="1"/>
    <col min="2252" max="2252" width="8.7109375" style="14" customWidth="1"/>
    <col min="2253" max="2253" width="11.42578125" style="14" customWidth="1"/>
    <col min="2254" max="2254" width="13.42578125" style="14" customWidth="1"/>
    <col min="2255" max="2255" width="13.85546875" style="14" customWidth="1"/>
    <col min="2256" max="2256" width="10.42578125" style="14" customWidth="1"/>
    <col min="2257" max="2257" width="13.85546875" style="14" customWidth="1"/>
    <col min="2258" max="2258" width="12.28515625" style="14" customWidth="1"/>
    <col min="2259" max="2259" width="9.28515625" style="14" customWidth="1"/>
    <col min="2260" max="2260" width="19.140625" style="14" customWidth="1"/>
    <col min="2261" max="2261" width="20.28515625" style="14" customWidth="1"/>
    <col min="2262" max="2262" width="20.7109375" style="14" customWidth="1"/>
    <col min="2263" max="2263" width="20.5703125" style="14" customWidth="1"/>
    <col min="2264" max="2264" width="22.140625" style="14" customWidth="1"/>
    <col min="2265" max="2265" width="11.5703125" style="14" customWidth="1"/>
    <col min="2266" max="2266" width="11" style="14" customWidth="1"/>
    <col min="2267" max="2267" width="11.85546875" style="14" customWidth="1"/>
    <col min="2268" max="2268" width="9.85546875" style="14" customWidth="1"/>
    <col min="2269" max="2269" width="10.140625" style="14" customWidth="1"/>
    <col min="2270" max="2270" width="10.5703125" style="14" customWidth="1"/>
    <col min="2271" max="2271" width="10.140625" style="14" customWidth="1"/>
    <col min="2272" max="2272" width="9.140625" style="14" customWidth="1"/>
    <col min="2273" max="2273" width="12.42578125" style="14" customWidth="1"/>
    <col min="2274" max="2274" width="9" style="14" customWidth="1"/>
    <col min="2275" max="2275" width="9.42578125" style="14" customWidth="1"/>
    <col min="2276" max="2276" width="9.7109375" style="14" customWidth="1"/>
    <col min="2277" max="2277" width="11.85546875" style="14" customWidth="1"/>
    <col min="2278" max="2278" width="13.42578125" style="14" customWidth="1"/>
    <col min="2279" max="2279" width="10.42578125" style="14" customWidth="1"/>
    <col min="2280" max="2280" width="9" style="14" customWidth="1"/>
    <col min="2281" max="2281" width="10.28515625" style="14" customWidth="1"/>
    <col min="2282" max="2282" width="10.140625" style="14" customWidth="1"/>
    <col min="2283" max="2283" width="12.28515625" style="14" customWidth="1"/>
    <col min="2284" max="2284" width="9.85546875" style="14" customWidth="1"/>
    <col min="2285" max="2285" width="9.5703125" style="14" customWidth="1"/>
    <col min="2286" max="2286" width="9.140625" style="14" customWidth="1"/>
    <col min="2287" max="2287" width="9.85546875" style="14" customWidth="1"/>
    <col min="2288" max="2288" width="11.7109375" style="14" customWidth="1"/>
    <col min="2289" max="2290" width="10.28515625" style="14" customWidth="1"/>
    <col min="2291" max="2291" width="9.85546875" style="14" customWidth="1"/>
    <col min="2292" max="2292" width="10.140625" style="14" customWidth="1"/>
    <col min="2293" max="2293" width="11.85546875" style="14" customWidth="1"/>
    <col min="2294" max="2294" width="9" style="14" customWidth="1"/>
    <col min="2295" max="2295" width="10.140625" style="14" customWidth="1"/>
    <col min="2296" max="2296" width="8.28515625" style="14" customWidth="1"/>
    <col min="2297" max="2297" width="10.5703125" style="14" customWidth="1"/>
    <col min="2298" max="2298" width="11.140625" style="14" customWidth="1"/>
    <col min="2299" max="2299" width="10.5703125" style="14" customWidth="1"/>
    <col min="2300" max="2301" width="8.28515625" style="14" customWidth="1"/>
    <col min="2302" max="2302" width="10" style="14" customWidth="1"/>
    <col min="2303" max="2303" width="11.140625" style="14" customWidth="1"/>
    <col min="2304" max="2306" width="8.28515625" style="14" customWidth="1"/>
    <col min="2307" max="2307" width="9.85546875" style="14" customWidth="1"/>
    <col min="2308" max="2308" width="11.7109375" style="14" customWidth="1"/>
    <col min="2309" max="2309" width="8.28515625" style="14" customWidth="1"/>
    <col min="2310" max="2310" width="9.42578125" style="14" customWidth="1"/>
    <col min="2311" max="2311" width="10.28515625" style="14" customWidth="1"/>
    <col min="2312" max="2312" width="10.85546875" style="14" customWidth="1"/>
    <col min="2313" max="2313" width="12.85546875" style="14" customWidth="1"/>
    <col min="2314" max="2314" width="10.42578125" style="14" customWidth="1"/>
    <col min="2315" max="2315" width="9.140625" style="14"/>
    <col min="2316" max="2316" width="10" style="14" customWidth="1"/>
    <col min="2317" max="2317" width="10.7109375" style="14" customWidth="1"/>
    <col min="2318" max="2318" width="11.85546875" style="14" customWidth="1"/>
    <col min="2319" max="2319" width="10.5703125" style="14" customWidth="1"/>
    <col min="2320" max="2320" width="12.85546875" style="14" customWidth="1"/>
    <col min="2321" max="2339" width="9.140625" style="14"/>
    <col min="2340" max="2340" width="40.85546875" style="14" customWidth="1"/>
    <col min="2341" max="2501" width="9.140625" style="14"/>
    <col min="2502" max="2502" width="12.140625" style="14" customWidth="1"/>
    <col min="2503" max="2503" width="60.28515625" style="14" customWidth="1"/>
    <col min="2504" max="2504" width="17.28515625" style="14" customWidth="1"/>
    <col min="2505" max="2505" width="6.28515625" style="14" customWidth="1"/>
    <col min="2506" max="2507" width="6.85546875" style="14" customWidth="1"/>
    <col min="2508" max="2508" width="8.7109375" style="14" customWidth="1"/>
    <col min="2509" max="2509" width="11.42578125" style="14" customWidth="1"/>
    <col min="2510" max="2510" width="13.42578125" style="14" customWidth="1"/>
    <col min="2511" max="2511" width="13.85546875" style="14" customWidth="1"/>
    <col min="2512" max="2512" width="10.42578125" style="14" customWidth="1"/>
    <col min="2513" max="2513" width="13.85546875" style="14" customWidth="1"/>
    <col min="2514" max="2514" width="12.28515625" style="14" customWidth="1"/>
    <col min="2515" max="2515" width="9.28515625" style="14" customWidth="1"/>
    <col min="2516" max="2516" width="19.140625" style="14" customWidth="1"/>
    <col min="2517" max="2517" width="20.28515625" style="14" customWidth="1"/>
    <col min="2518" max="2518" width="20.7109375" style="14" customWidth="1"/>
    <col min="2519" max="2519" width="20.5703125" style="14" customWidth="1"/>
    <col min="2520" max="2520" width="22.140625" style="14" customWidth="1"/>
    <col min="2521" max="2521" width="11.5703125" style="14" customWidth="1"/>
    <col min="2522" max="2522" width="11" style="14" customWidth="1"/>
    <col min="2523" max="2523" width="11.85546875" style="14" customWidth="1"/>
    <col min="2524" max="2524" width="9.85546875" style="14" customWidth="1"/>
    <col min="2525" max="2525" width="10.140625" style="14" customWidth="1"/>
    <col min="2526" max="2526" width="10.5703125" style="14" customWidth="1"/>
    <col min="2527" max="2527" width="10.140625" style="14" customWidth="1"/>
    <col min="2528" max="2528" width="9.140625" style="14" customWidth="1"/>
    <col min="2529" max="2529" width="12.42578125" style="14" customWidth="1"/>
    <col min="2530" max="2530" width="9" style="14" customWidth="1"/>
    <col min="2531" max="2531" width="9.42578125" style="14" customWidth="1"/>
    <col min="2532" max="2532" width="9.7109375" style="14" customWidth="1"/>
    <col min="2533" max="2533" width="11.85546875" style="14" customWidth="1"/>
    <col min="2534" max="2534" width="13.42578125" style="14" customWidth="1"/>
    <col min="2535" max="2535" width="10.42578125" style="14" customWidth="1"/>
    <col min="2536" max="2536" width="9" style="14" customWidth="1"/>
    <col min="2537" max="2537" width="10.28515625" style="14" customWidth="1"/>
    <col min="2538" max="2538" width="10.140625" style="14" customWidth="1"/>
    <col min="2539" max="2539" width="12.28515625" style="14" customWidth="1"/>
    <col min="2540" max="2540" width="9.85546875" style="14" customWidth="1"/>
    <col min="2541" max="2541" width="9.5703125" style="14" customWidth="1"/>
    <col min="2542" max="2542" width="9.140625" style="14" customWidth="1"/>
    <col min="2543" max="2543" width="9.85546875" style="14" customWidth="1"/>
    <col min="2544" max="2544" width="11.7109375" style="14" customWidth="1"/>
    <col min="2545" max="2546" width="10.28515625" style="14" customWidth="1"/>
    <col min="2547" max="2547" width="9.85546875" style="14" customWidth="1"/>
    <col min="2548" max="2548" width="10.140625" style="14" customWidth="1"/>
    <col min="2549" max="2549" width="11.85546875" style="14" customWidth="1"/>
    <col min="2550" max="2550" width="9" style="14" customWidth="1"/>
    <col min="2551" max="2551" width="10.140625" style="14" customWidth="1"/>
    <col min="2552" max="2552" width="8.28515625" style="14" customWidth="1"/>
    <col min="2553" max="2553" width="10.5703125" style="14" customWidth="1"/>
    <col min="2554" max="2554" width="11.140625" style="14" customWidth="1"/>
    <col min="2555" max="2555" width="10.5703125" style="14" customWidth="1"/>
    <col min="2556" max="2557" width="8.28515625" style="14" customWidth="1"/>
    <col min="2558" max="2558" width="10" style="14" customWidth="1"/>
    <col min="2559" max="2559" width="11.140625" style="14" customWidth="1"/>
    <col min="2560" max="2562" width="8.28515625" style="14" customWidth="1"/>
    <col min="2563" max="2563" width="9.85546875" style="14" customWidth="1"/>
    <col min="2564" max="2564" width="11.7109375" style="14" customWidth="1"/>
    <col min="2565" max="2565" width="8.28515625" style="14" customWidth="1"/>
    <col min="2566" max="2566" width="9.42578125" style="14" customWidth="1"/>
    <col min="2567" max="2567" width="10.28515625" style="14" customWidth="1"/>
    <col min="2568" max="2568" width="10.85546875" style="14" customWidth="1"/>
    <col min="2569" max="2569" width="12.85546875" style="14" customWidth="1"/>
    <col min="2570" max="2570" width="10.42578125" style="14" customWidth="1"/>
    <col min="2571" max="2571" width="9.140625" style="14"/>
    <col min="2572" max="2572" width="10" style="14" customWidth="1"/>
    <col min="2573" max="2573" width="10.7109375" style="14" customWidth="1"/>
    <col min="2574" max="2574" width="11.85546875" style="14" customWidth="1"/>
    <col min="2575" max="2575" width="10.5703125" style="14" customWidth="1"/>
    <col min="2576" max="2576" width="12.85546875" style="14" customWidth="1"/>
    <col min="2577" max="2595" width="9.140625" style="14"/>
    <col min="2596" max="2596" width="40.85546875" style="14" customWidth="1"/>
    <col min="2597" max="2757" width="9.140625" style="14"/>
    <col min="2758" max="2758" width="12.140625" style="14" customWidth="1"/>
    <col min="2759" max="2759" width="60.28515625" style="14" customWidth="1"/>
    <col min="2760" max="2760" width="17.28515625" style="14" customWidth="1"/>
    <col min="2761" max="2761" width="6.28515625" style="14" customWidth="1"/>
    <col min="2762" max="2763" width="6.85546875" style="14" customWidth="1"/>
    <col min="2764" max="2764" width="8.7109375" style="14" customWidth="1"/>
    <col min="2765" max="2765" width="11.42578125" style="14" customWidth="1"/>
    <col min="2766" max="2766" width="13.42578125" style="14" customWidth="1"/>
    <col min="2767" max="2767" width="13.85546875" style="14" customWidth="1"/>
    <col min="2768" max="2768" width="10.42578125" style="14" customWidth="1"/>
    <col min="2769" max="2769" width="13.85546875" style="14" customWidth="1"/>
    <col min="2770" max="2770" width="12.28515625" style="14" customWidth="1"/>
    <col min="2771" max="2771" width="9.28515625" style="14" customWidth="1"/>
    <col min="2772" max="2772" width="19.140625" style="14" customWidth="1"/>
    <col min="2773" max="2773" width="20.28515625" style="14" customWidth="1"/>
    <col min="2774" max="2774" width="20.7109375" style="14" customWidth="1"/>
    <col min="2775" max="2775" width="20.5703125" style="14" customWidth="1"/>
    <col min="2776" max="2776" width="22.140625" style="14" customWidth="1"/>
    <col min="2777" max="2777" width="11.5703125" style="14" customWidth="1"/>
    <col min="2778" max="2778" width="11" style="14" customWidth="1"/>
    <col min="2779" max="2779" width="11.85546875" style="14" customWidth="1"/>
    <col min="2780" max="2780" width="9.85546875" style="14" customWidth="1"/>
    <col min="2781" max="2781" width="10.140625" style="14" customWidth="1"/>
    <col min="2782" max="2782" width="10.5703125" style="14" customWidth="1"/>
    <col min="2783" max="2783" width="10.140625" style="14" customWidth="1"/>
    <col min="2784" max="2784" width="9.140625" style="14" customWidth="1"/>
    <col min="2785" max="2785" width="12.42578125" style="14" customWidth="1"/>
    <col min="2786" max="2786" width="9" style="14" customWidth="1"/>
    <col min="2787" max="2787" width="9.42578125" style="14" customWidth="1"/>
    <col min="2788" max="2788" width="9.7109375" style="14" customWidth="1"/>
    <col min="2789" max="2789" width="11.85546875" style="14" customWidth="1"/>
    <col min="2790" max="2790" width="13.42578125" style="14" customWidth="1"/>
    <col min="2791" max="2791" width="10.42578125" style="14" customWidth="1"/>
    <col min="2792" max="2792" width="9" style="14" customWidth="1"/>
    <col min="2793" max="2793" width="10.28515625" style="14" customWidth="1"/>
    <col min="2794" max="2794" width="10.140625" style="14" customWidth="1"/>
    <col min="2795" max="2795" width="12.28515625" style="14" customWidth="1"/>
    <col min="2796" max="2796" width="9.85546875" style="14" customWidth="1"/>
    <col min="2797" max="2797" width="9.5703125" style="14" customWidth="1"/>
    <col min="2798" max="2798" width="9.140625" style="14" customWidth="1"/>
    <col min="2799" max="2799" width="9.85546875" style="14" customWidth="1"/>
    <col min="2800" max="2800" width="11.7109375" style="14" customWidth="1"/>
    <col min="2801" max="2802" width="10.28515625" style="14" customWidth="1"/>
    <col min="2803" max="2803" width="9.85546875" style="14" customWidth="1"/>
    <col min="2804" max="2804" width="10.140625" style="14" customWidth="1"/>
    <col min="2805" max="2805" width="11.85546875" style="14" customWidth="1"/>
    <col min="2806" max="2806" width="9" style="14" customWidth="1"/>
    <col min="2807" max="2807" width="10.140625" style="14" customWidth="1"/>
    <col min="2808" max="2808" width="8.28515625" style="14" customWidth="1"/>
    <col min="2809" max="2809" width="10.5703125" style="14" customWidth="1"/>
    <col min="2810" max="2810" width="11.140625" style="14" customWidth="1"/>
    <col min="2811" max="2811" width="10.5703125" style="14" customWidth="1"/>
    <col min="2812" max="2813" width="8.28515625" style="14" customWidth="1"/>
    <col min="2814" max="2814" width="10" style="14" customWidth="1"/>
    <col min="2815" max="2815" width="11.140625" style="14" customWidth="1"/>
    <col min="2816" max="2818" width="8.28515625" style="14" customWidth="1"/>
    <col min="2819" max="2819" width="9.85546875" style="14" customWidth="1"/>
    <col min="2820" max="2820" width="11.7109375" style="14" customWidth="1"/>
    <col min="2821" max="2821" width="8.28515625" style="14" customWidth="1"/>
    <col min="2822" max="2822" width="9.42578125" style="14" customWidth="1"/>
    <col min="2823" max="2823" width="10.28515625" style="14" customWidth="1"/>
    <col min="2824" max="2824" width="10.85546875" style="14" customWidth="1"/>
    <col min="2825" max="2825" width="12.85546875" style="14" customWidth="1"/>
    <col min="2826" max="2826" width="10.42578125" style="14" customWidth="1"/>
    <col min="2827" max="2827" width="9.140625" style="14"/>
    <col min="2828" max="2828" width="10" style="14" customWidth="1"/>
    <col min="2829" max="2829" width="10.7109375" style="14" customWidth="1"/>
    <col min="2830" max="2830" width="11.85546875" style="14" customWidth="1"/>
    <col min="2831" max="2831" width="10.5703125" style="14" customWidth="1"/>
    <col min="2832" max="2832" width="12.85546875" style="14" customWidth="1"/>
    <col min="2833" max="2851" width="9.140625" style="14"/>
    <col min="2852" max="2852" width="40.85546875" style="14" customWidth="1"/>
    <col min="2853" max="3013" width="9.140625" style="14"/>
    <col min="3014" max="3014" width="12.140625" style="14" customWidth="1"/>
    <col min="3015" max="3015" width="60.28515625" style="14" customWidth="1"/>
    <col min="3016" max="3016" width="17.28515625" style="14" customWidth="1"/>
    <col min="3017" max="3017" width="6.28515625" style="14" customWidth="1"/>
    <col min="3018" max="3019" width="6.85546875" style="14" customWidth="1"/>
    <col min="3020" max="3020" width="8.7109375" style="14" customWidth="1"/>
    <col min="3021" max="3021" width="11.42578125" style="14" customWidth="1"/>
    <col min="3022" max="3022" width="13.42578125" style="14" customWidth="1"/>
    <col min="3023" max="3023" width="13.85546875" style="14" customWidth="1"/>
    <col min="3024" max="3024" width="10.42578125" style="14" customWidth="1"/>
    <col min="3025" max="3025" width="13.85546875" style="14" customWidth="1"/>
    <col min="3026" max="3026" width="12.28515625" style="14" customWidth="1"/>
    <col min="3027" max="3027" width="9.28515625" style="14" customWidth="1"/>
    <col min="3028" max="3028" width="19.140625" style="14" customWidth="1"/>
    <col min="3029" max="3029" width="20.28515625" style="14" customWidth="1"/>
    <col min="3030" max="3030" width="20.7109375" style="14" customWidth="1"/>
    <col min="3031" max="3031" width="20.5703125" style="14" customWidth="1"/>
    <col min="3032" max="3032" width="22.140625" style="14" customWidth="1"/>
    <col min="3033" max="3033" width="11.5703125" style="14" customWidth="1"/>
    <col min="3034" max="3034" width="11" style="14" customWidth="1"/>
    <col min="3035" max="3035" width="11.85546875" style="14" customWidth="1"/>
    <col min="3036" max="3036" width="9.85546875" style="14" customWidth="1"/>
    <col min="3037" max="3037" width="10.140625" style="14" customWidth="1"/>
    <col min="3038" max="3038" width="10.5703125" style="14" customWidth="1"/>
    <col min="3039" max="3039" width="10.140625" style="14" customWidth="1"/>
    <col min="3040" max="3040" width="9.140625" style="14" customWidth="1"/>
    <col min="3041" max="3041" width="12.42578125" style="14" customWidth="1"/>
    <col min="3042" max="3042" width="9" style="14" customWidth="1"/>
    <col min="3043" max="3043" width="9.42578125" style="14" customWidth="1"/>
    <col min="3044" max="3044" width="9.7109375" style="14" customWidth="1"/>
    <col min="3045" max="3045" width="11.85546875" style="14" customWidth="1"/>
    <col min="3046" max="3046" width="13.42578125" style="14" customWidth="1"/>
    <col min="3047" max="3047" width="10.42578125" style="14" customWidth="1"/>
    <col min="3048" max="3048" width="9" style="14" customWidth="1"/>
    <col min="3049" max="3049" width="10.28515625" style="14" customWidth="1"/>
    <col min="3050" max="3050" width="10.140625" style="14" customWidth="1"/>
    <col min="3051" max="3051" width="12.28515625" style="14" customWidth="1"/>
    <col min="3052" max="3052" width="9.85546875" style="14" customWidth="1"/>
    <col min="3053" max="3053" width="9.5703125" style="14" customWidth="1"/>
    <col min="3054" max="3054" width="9.140625" style="14" customWidth="1"/>
    <col min="3055" max="3055" width="9.85546875" style="14" customWidth="1"/>
    <col min="3056" max="3056" width="11.7109375" style="14" customWidth="1"/>
    <col min="3057" max="3058" width="10.28515625" style="14" customWidth="1"/>
    <col min="3059" max="3059" width="9.85546875" style="14" customWidth="1"/>
    <col min="3060" max="3060" width="10.140625" style="14" customWidth="1"/>
    <col min="3061" max="3061" width="11.85546875" style="14" customWidth="1"/>
    <col min="3062" max="3062" width="9" style="14" customWidth="1"/>
    <col min="3063" max="3063" width="10.140625" style="14" customWidth="1"/>
    <col min="3064" max="3064" width="8.28515625" style="14" customWidth="1"/>
    <col min="3065" max="3065" width="10.5703125" style="14" customWidth="1"/>
    <col min="3066" max="3066" width="11.140625" style="14" customWidth="1"/>
    <col min="3067" max="3067" width="10.5703125" style="14" customWidth="1"/>
    <col min="3068" max="3069" width="8.28515625" style="14" customWidth="1"/>
    <col min="3070" max="3070" width="10" style="14" customWidth="1"/>
    <col min="3071" max="3071" width="11.140625" style="14" customWidth="1"/>
    <col min="3072" max="3074" width="8.28515625" style="14" customWidth="1"/>
    <col min="3075" max="3075" width="9.85546875" style="14" customWidth="1"/>
    <col min="3076" max="3076" width="11.7109375" style="14" customWidth="1"/>
    <col min="3077" max="3077" width="8.28515625" style="14" customWidth="1"/>
    <col min="3078" max="3078" width="9.42578125" style="14" customWidth="1"/>
    <col min="3079" max="3079" width="10.28515625" style="14" customWidth="1"/>
    <col min="3080" max="3080" width="10.85546875" style="14" customWidth="1"/>
    <col min="3081" max="3081" width="12.85546875" style="14" customWidth="1"/>
    <col min="3082" max="3082" width="10.42578125" style="14" customWidth="1"/>
    <col min="3083" max="3083" width="9.140625" style="14"/>
    <col min="3084" max="3084" width="10" style="14" customWidth="1"/>
    <col min="3085" max="3085" width="10.7109375" style="14" customWidth="1"/>
    <col min="3086" max="3086" width="11.85546875" style="14" customWidth="1"/>
    <col min="3087" max="3087" width="10.5703125" style="14" customWidth="1"/>
    <col min="3088" max="3088" width="12.85546875" style="14" customWidth="1"/>
    <col min="3089" max="3107" width="9.140625" style="14"/>
    <col min="3108" max="3108" width="40.85546875" style="14" customWidth="1"/>
    <col min="3109" max="3269" width="9.140625" style="14"/>
    <col min="3270" max="3270" width="12.140625" style="14" customWidth="1"/>
    <col min="3271" max="3271" width="60.28515625" style="14" customWidth="1"/>
    <col min="3272" max="3272" width="17.28515625" style="14" customWidth="1"/>
    <col min="3273" max="3273" width="6.28515625" style="14" customWidth="1"/>
    <col min="3274" max="3275" width="6.85546875" style="14" customWidth="1"/>
    <col min="3276" max="3276" width="8.7109375" style="14" customWidth="1"/>
    <col min="3277" max="3277" width="11.42578125" style="14" customWidth="1"/>
    <col min="3278" max="3278" width="13.42578125" style="14" customWidth="1"/>
    <col min="3279" max="3279" width="13.85546875" style="14" customWidth="1"/>
    <col min="3280" max="3280" width="10.42578125" style="14" customWidth="1"/>
    <col min="3281" max="3281" width="13.85546875" style="14" customWidth="1"/>
    <col min="3282" max="3282" width="12.28515625" style="14" customWidth="1"/>
    <col min="3283" max="3283" width="9.28515625" style="14" customWidth="1"/>
    <col min="3284" max="3284" width="19.140625" style="14" customWidth="1"/>
    <col min="3285" max="3285" width="20.28515625" style="14" customWidth="1"/>
    <col min="3286" max="3286" width="20.7109375" style="14" customWidth="1"/>
    <col min="3287" max="3287" width="20.5703125" style="14" customWidth="1"/>
    <col min="3288" max="3288" width="22.140625" style="14" customWidth="1"/>
    <col min="3289" max="3289" width="11.5703125" style="14" customWidth="1"/>
    <col min="3290" max="3290" width="11" style="14" customWidth="1"/>
    <col min="3291" max="3291" width="11.85546875" style="14" customWidth="1"/>
    <col min="3292" max="3292" width="9.85546875" style="14" customWidth="1"/>
    <col min="3293" max="3293" width="10.140625" style="14" customWidth="1"/>
    <col min="3294" max="3294" width="10.5703125" style="14" customWidth="1"/>
    <col min="3295" max="3295" width="10.140625" style="14" customWidth="1"/>
    <col min="3296" max="3296" width="9.140625" style="14" customWidth="1"/>
    <col min="3297" max="3297" width="12.42578125" style="14" customWidth="1"/>
    <col min="3298" max="3298" width="9" style="14" customWidth="1"/>
    <col min="3299" max="3299" width="9.42578125" style="14" customWidth="1"/>
    <col min="3300" max="3300" width="9.7109375" style="14" customWidth="1"/>
    <col min="3301" max="3301" width="11.85546875" style="14" customWidth="1"/>
    <col min="3302" max="3302" width="13.42578125" style="14" customWidth="1"/>
    <col min="3303" max="3303" width="10.42578125" style="14" customWidth="1"/>
    <col min="3304" max="3304" width="9" style="14" customWidth="1"/>
    <col min="3305" max="3305" width="10.28515625" style="14" customWidth="1"/>
    <col min="3306" max="3306" width="10.140625" style="14" customWidth="1"/>
    <col min="3307" max="3307" width="12.28515625" style="14" customWidth="1"/>
    <col min="3308" max="3308" width="9.85546875" style="14" customWidth="1"/>
    <col min="3309" max="3309" width="9.5703125" style="14" customWidth="1"/>
    <col min="3310" max="3310" width="9.140625" style="14" customWidth="1"/>
    <col min="3311" max="3311" width="9.85546875" style="14" customWidth="1"/>
    <col min="3312" max="3312" width="11.7109375" style="14" customWidth="1"/>
    <col min="3313" max="3314" width="10.28515625" style="14" customWidth="1"/>
    <col min="3315" max="3315" width="9.85546875" style="14" customWidth="1"/>
    <col min="3316" max="3316" width="10.140625" style="14" customWidth="1"/>
    <col min="3317" max="3317" width="11.85546875" style="14" customWidth="1"/>
    <col min="3318" max="3318" width="9" style="14" customWidth="1"/>
    <col min="3319" max="3319" width="10.140625" style="14" customWidth="1"/>
    <col min="3320" max="3320" width="8.28515625" style="14" customWidth="1"/>
    <col min="3321" max="3321" width="10.5703125" style="14" customWidth="1"/>
    <col min="3322" max="3322" width="11.140625" style="14" customWidth="1"/>
    <col min="3323" max="3323" width="10.5703125" style="14" customWidth="1"/>
    <col min="3324" max="3325" width="8.28515625" style="14" customWidth="1"/>
    <col min="3326" max="3326" width="10" style="14" customWidth="1"/>
    <col min="3327" max="3327" width="11.140625" style="14" customWidth="1"/>
    <col min="3328" max="3330" width="8.28515625" style="14" customWidth="1"/>
    <col min="3331" max="3331" width="9.85546875" style="14" customWidth="1"/>
    <col min="3332" max="3332" width="11.7109375" style="14" customWidth="1"/>
    <col min="3333" max="3333" width="8.28515625" style="14" customWidth="1"/>
    <col min="3334" max="3334" width="9.42578125" style="14" customWidth="1"/>
    <col min="3335" max="3335" width="10.28515625" style="14" customWidth="1"/>
    <col min="3336" max="3336" width="10.85546875" style="14" customWidth="1"/>
    <col min="3337" max="3337" width="12.85546875" style="14" customWidth="1"/>
    <col min="3338" max="3338" width="10.42578125" style="14" customWidth="1"/>
    <col min="3339" max="3339" width="9.140625" style="14"/>
    <col min="3340" max="3340" width="10" style="14" customWidth="1"/>
    <col min="3341" max="3341" width="10.7109375" style="14" customWidth="1"/>
    <col min="3342" max="3342" width="11.85546875" style="14" customWidth="1"/>
    <col min="3343" max="3343" width="10.5703125" style="14" customWidth="1"/>
    <col min="3344" max="3344" width="12.85546875" style="14" customWidth="1"/>
    <col min="3345" max="3363" width="9.140625" style="14"/>
    <col min="3364" max="3364" width="40.85546875" style="14" customWidth="1"/>
    <col min="3365" max="3525" width="9.140625" style="14"/>
    <col min="3526" max="3526" width="12.140625" style="14" customWidth="1"/>
    <col min="3527" max="3527" width="60.28515625" style="14" customWidth="1"/>
    <col min="3528" max="3528" width="17.28515625" style="14" customWidth="1"/>
    <col min="3529" max="3529" width="6.28515625" style="14" customWidth="1"/>
    <col min="3530" max="3531" width="6.85546875" style="14" customWidth="1"/>
    <col min="3532" max="3532" width="8.7109375" style="14" customWidth="1"/>
    <col min="3533" max="3533" width="11.42578125" style="14" customWidth="1"/>
    <col min="3534" max="3534" width="13.42578125" style="14" customWidth="1"/>
    <col min="3535" max="3535" width="13.85546875" style="14" customWidth="1"/>
    <col min="3536" max="3536" width="10.42578125" style="14" customWidth="1"/>
    <col min="3537" max="3537" width="13.85546875" style="14" customWidth="1"/>
    <col min="3538" max="3538" width="12.28515625" style="14" customWidth="1"/>
    <col min="3539" max="3539" width="9.28515625" style="14" customWidth="1"/>
    <col min="3540" max="3540" width="19.140625" style="14" customWidth="1"/>
    <col min="3541" max="3541" width="20.28515625" style="14" customWidth="1"/>
    <col min="3542" max="3542" width="20.7109375" style="14" customWidth="1"/>
    <col min="3543" max="3543" width="20.5703125" style="14" customWidth="1"/>
    <col min="3544" max="3544" width="22.140625" style="14" customWidth="1"/>
    <col min="3545" max="3545" width="11.5703125" style="14" customWidth="1"/>
    <col min="3546" max="3546" width="11" style="14" customWidth="1"/>
    <col min="3547" max="3547" width="11.85546875" style="14" customWidth="1"/>
    <col min="3548" max="3548" width="9.85546875" style="14" customWidth="1"/>
    <col min="3549" max="3549" width="10.140625" style="14" customWidth="1"/>
    <col min="3550" max="3550" width="10.5703125" style="14" customWidth="1"/>
    <col min="3551" max="3551" width="10.140625" style="14" customWidth="1"/>
    <col min="3552" max="3552" width="9.140625" style="14" customWidth="1"/>
    <col min="3553" max="3553" width="12.42578125" style="14" customWidth="1"/>
    <col min="3554" max="3554" width="9" style="14" customWidth="1"/>
    <col min="3555" max="3555" width="9.42578125" style="14" customWidth="1"/>
    <col min="3556" max="3556" width="9.7109375" style="14" customWidth="1"/>
    <col min="3557" max="3557" width="11.85546875" style="14" customWidth="1"/>
    <col min="3558" max="3558" width="13.42578125" style="14" customWidth="1"/>
    <col min="3559" max="3559" width="10.42578125" style="14" customWidth="1"/>
    <col min="3560" max="3560" width="9" style="14" customWidth="1"/>
    <col min="3561" max="3561" width="10.28515625" style="14" customWidth="1"/>
    <col min="3562" max="3562" width="10.140625" style="14" customWidth="1"/>
    <col min="3563" max="3563" width="12.28515625" style="14" customWidth="1"/>
    <col min="3564" max="3564" width="9.85546875" style="14" customWidth="1"/>
    <col min="3565" max="3565" width="9.5703125" style="14" customWidth="1"/>
    <col min="3566" max="3566" width="9.140625" style="14" customWidth="1"/>
    <col min="3567" max="3567" width="9.85546875" style="14" customWidth="1"/>
    <col min="3568" max="3568" width="11.7109375" style="14" customWidth="1"/>
    <col min="3569" max="3570" width="10.28515625" style="14" customWidth="1"/>
    <col min="3571" max="3571" width="9.85546875" style="14" customWidth="1"/>
    <col min="3572" max="3572" width="10.140625" style="14" customWidth="1"/>
    <col min="3573" max="3573" width="11.85546875" style="14" customWidth="1"/>
    <col min="3574" max="3574" width="9" style="14" customWidth="1"/>
    <col min="3575" max="3575" width="10.140625" style="14" customWidth="1"/>
    <col min="3576" max="3576" width="8.28515625" style="14" customWidth="1"/>
    <col min="3577" max="3577" width="10.5703125" style="14" customWidth="1"/>
    <col min="3578" max="3578" width="11.140625" style="14" customWidth="1"/>
    <col min="3579" max="3579" width="10.5703125" style="14" customWidth="1"/>
    <col min="3580" max="3581" width="8.28515625" style="14" customWidth="1"/>
    <col min="3582" max="3582" width="10" style="14" customWidth="1"/>
    <col min="3583" max="3583" width="11.140625" style="14" customWidth="1"/>
    <col min="3584" max="3586" width="8.28515625" style="14" customWidth="1"/>
    <col min="3587" max="3587" width="9.85546875" style="14" customWidth="1"/>
    <col min="3588" max="3588" width="11.7109375" style="14" customWidth="1"/>
    <col min="3589" max="3589" width="8.28515625" style="14" customWidth="1"/>
    <col min="3590" max="3590" width="9.42578125" style="14" customWidth="1"/>
    <col min="3591" max="3591" width="10.28515625" style="14" customWidth="1"/>
    <col min="3592" max="3592" width="10.85546875" style="14" customWidth="1"/>
    <col min="3593" max="3593" width="12.85546875" style="14" customWidth="1"/>
    <col min="3594" max="3594" width="10.42578125" style="14" customWidth="1"/>
    <col min="3595" max="3595" width="9.140625" style="14"/>
    <col min="3596" max="3596" width="10" style="14" customWidth="1"/>
    <col min="3597" max="3597" width="10.7109375" style="14" customWidth="1"/>
    <col min="3598" max="3598" width="11.85546875" style="14" customWidth="1"/>
    <col min="3599" max="3599" width="10.5703125" style="14" customWidth="1"/>
    <col min="3600" max="3600" width="12.85546875" style="14" customWidth="1"/>
    <col min="3601" max="3619" width="9.140625" style="14"/>
    <col min="3620" max="3620" width="40.85546875" style="14" customWidth="1"/>
    <col min="3621" max="3781" width="9.140625" style="14"/>
    <col min="3782" max="3782" width="12.140625" style="14" customWidth="1"/>
    <col min="3783" max="3783" width="60.28515625" style="14" customWidth="1"/>
    <col min="3784" max="3784" width="17.28515625" style="14" customWidth="1"/>
    <col min="3785" max="3785" width="6.28515625" style="14" customWidth="1"/>
    <col min="3786" max="3787" width="6.85546875" style="14" customWidth="1"/>
    <col min="3788" max="3788" width="8.7109375" style="14" customWidth="1"/>
    <col min="3789" max="3789" width="11.42578125" style="14" customWidth="1"/>
    <col min="3790" max="3790" width="13.42578125" style="14" customWidth="1"/>
    <col min="3791" max="3791" width="13.85546875" style="14" customWidth="1"/>
    <col min="3792" max="3792" width="10.42578125" style="14" customWidth="1"/>
    <col min="3793" max="3793" width="13.85546875" style="14" customWidth="1"/>
    <col min="3794" max="3794" width="12.28515625" style="14" customWidth="1"/>
    <col min="3795" max="3795" width="9.28515625" style="14" customWidth="1"/>
    <col min="3796" max="3796" width="19.140625" style="14" customWidth="1"/>
    <col min="3797" max="3797" width="20.28515625" style="14" customWidth="1"/>
    <col min="3798" max="3798" width="20.7109375" style="14" customWidth="1"/>
    <col min="3799" max="3799" width="20.5703125" style="14" customWidth="1"/>
    <col min="3800" max="3800" width="22.140625" style="14" customWidth="1"/>
    <col min="3801" max="3801" width="11.5703125" style="14" customWidth="1"/>
    <col min="3802" max="3802" width="11" style="14" customWidth="1"/>
    <col min="3803" max="3803" width="11.85546875" style="14" customWidth="1"/>
    <col min="3804" max="3804" width="9.85546875" style="14" customWidth="1"/>
    <col min="3805" max="3805" width="10.140625" style="14" customWidth="1"/>
    <col min="3806" max="3806" width="10.5703125" style="14" customWidth="1"/>
    <col min="3807" max="3807" width="10.140625" style="14" customWidth="1"/>
    <col min="3808" max="3808" width="9.140625" style="14" customWidth="1"/>
    <col min="3809" max="3809" width="12.42578125" style="14" customWidth="1"/>
    <col min="3810" max="3810" width="9" style="14" customWidth="1"/>
    <col min="3811" max="3811" width="9.42578125" style="14" customWidth="1"/>
    <col min="3812" max="3812" width="9.7109375" style="14" customWidth="1"/>
    <col min="3813" max="3813" width="11.85546875" style="14" customWidth="1"/>
    <col min="3814" max="3814" width="13.42578125" style="14" customWidth="1"/>
    <col min="3815" max="3815" width="10.42578125" style="14" customWidth="1"/>
    <col min="3816" max="3816" width="9" style="14" customWidth="1"/>
    <col min="3817" max="3817" width="10.28515625" style="14" customWidth="1"/>
    <col min="3818" max="3818" width="10.140625" style="14" customWidth="1"/>
    <col min="3819" max="3819" width="12.28515625" style="14" customWidth="1"/>
    <col min="3820" max="3820" width="9.85546875" style="14" customWidth="1"/>
    <col min="3821" max="3821" width="9.5703125" style="14" customWidth="1"/>
    <col min="3822" max="3822" width="9.140625" style="14" customWidth="1"/>
    <col min="3823" max="3823" width="9.85546875" style="14" customWidth="1"/>
    <col min="3824" max="3824" width="11.7109375" style="14" customWidth="1"/>
    <col min="3825" max="3826" width="10.28515625" style="14" customWidth="1"/>
    <col min="3827" max="3827" width="9.85546875" style="14" customWidth="1"/>
    <col min="3828" max="3828" width="10.140625" style="14" customWidth="1"/>
    <col min="3829" max="3829" width="11.85546875" style="14" customWidth="1"/>
    <col min="3830" max="3830" width="9" style="14" customWidth="1"/>
    <col min="3831" max="3831" width="10.140625" style="14" customWidth="1"/>
    <col min="3832" max="3832" width="8.28515625" style="14" customWidth="1"/>
    <col min="3833" max="3833" width="10.5703125" style="14" customWidth="1"/>
    <col min="3834" max="3834" width="11.140625" style="14" customWidth="1"/>
    <col min="3835" max="3835" width="10.5703125" style="14" customWidth="1"/>
    <col min="3836" max="3837" width="8.28515625" style="14" customWidth="1"/>
    <col min="3838" max="3838" width="10" style="14" customWidth="1"/>
    <col min="3839" max="3839" width="11.140625" style="14" customWidth="1"/>
    <col min="3840" max="3842" width="8.28515625" style="14" customWidth="1"/>
    <col min="3843" max="3843" width="9.85546875" style="14" customWidth="1"/>
    <col min="3844" max="3844" width="11.7109375" style="14" customWidth="1"/>
    <col min="3845" max="3845" width="8.28515625" style="14" customWidth="1"/>
    <col min="3846" max="3846" width="9.42578125" style="14" customWidth="1"/>
    <col min="3847" max="3847" width="10.28515625" style="14" customWidth="1"/>
    <col min="3848" max="3848" width="10.85546875" style="14" customWidth="1"/>
    <col min="3849" max="3849" width="12.85546875" style="14" customWidth="1"/>
    <col min="3850" max="3850" width="10.42578125" style="14" customWidth="1"/>
    <col min="3851" max="3851" width="9.140625" style="14"/>
    <col min="3852" max="3852" width="10" style="14" customWidth="1"/>
    <col min="3853" max="3853" width="10.7109375" style="14" customWidth="1"/>
    <col min="3854" max="3854" width="11.85546875" style="14" customWidth="1"/>
    <col min="3855" max="3855" width="10.5703125" style="14" customWidth="1"/>
    <col min="3856" max="3856" width="12.85546875" style="14" customWidth="1"/>
    <col min="3857" max="3875" width="9.140625" style="14"/>
    <col min="3876" max="3876" width="40.85546875" style="14" customWidth="1"/>
    <col min="3877" max="4037" width="9.140625" style="14"/>
    <col min="4038" max="4038" width="12.140625" style="14" customWidth="1"/>
    <col min="4039" max="4039" width="60.28515625" style="14" customWidth="1"/>
    <col min="4040" max="4040" width="17.28515625" style="14" customWidth="1"/>
    <col min="4041" max="4041" width="6.28515625" style="14" customWidth="1"/>
    <col min="4042" max="4043" width="6.85546875" style="14" customWidth="1"/>
    <col min="4044" max="4044" width="8.7109375" style="14" customWidth="1"/>
    <col min="4045" max="4045" width="11.42578125" style="14" customWidth="1"/>
    <col min="4046" max="4046" width="13.42578125" style="14" customWidth="1"/>
    <col min="4047" max="4047" width="13.85546875" style="14" customWidth="1"/>
    <col min="4048" max="4048" width="10.42578125" style="14" customWidth="1"/>
    <col min="4049" max="4049" width="13.85546875" style="14" customWidth="1"/>
    <col min="4050" max="4050" width="12.28515625" style="14" customWidth="1"/>
    <col min="4051" max="4051" width="9.28515625" style="14" customWidth="1"/>
    <col min="4052" max="4052" width="19.140625" style="14" customWidth="1"/>
    <col min="4053" max="4053" width="20.28515625" style="14" customWidth="1"/>
    <col min="4054" max="4054" width="20.7109375" style="14" customWidth="1"/>
    <col min="4055" max="4055" width="20.5703125" style="14" customWidth="1"/>
    <col min="4056" max="4056" width="22.140625" style="14" customWidth="1"/>
    <col min="4057" max="4057" width="11.5703125" style="14" customWidth="1"/>
    <col min="4058" max="4058" width="11" style="14" customWidth="1"/>
    <col min="4059" max="4059" width="11.85546875" style="14" customWidth="1"/>
    <col min="4060" max="4060" width="9.85546875" style="14" customWidth="1"/>
    <col min="4061" max="4061" width="10.140625" style="14" customWidth="1"/>
    <col min="4062" max="4062" width="10.5703125" style="14" customWidth="1"/>
    <col min="4063" max="4063" width="10.140625" style="14" customWidth="1"/>
    <col min="4064" max="4064" width="9.140625" style="14" customWidth="1"/>
    <col min="4065" max="4065" width="12.42578125" style="14" customWidth="1"/>
    <col min="4066" max="4066" width="9" style="14" customWidth="1"/>
    <col min="4067" max="4067" width="9.42578125" style="14" customWidth="1"/>
    <col min="4068" max="4068" width="9.7109375" style="14" customWidth="1"/>
    <col min="4069" max="4069" width="11.85546875" style="14" customWidth="1"/>
    <col min="4070" max="4070" width="13.42578125" style="14" customWidth="1"/>
    <col min="4071" max="4071" width="10.42578125" style="14" customWidth="1"/>
    <col min="4072" max="4072" width="9" style="14" customWidth="1"/>
    <col min="4073" max="4073" width="10.28515625" style="14" customWidth="1"/>
    <col min="4074" max="4074" width="10.140625" style="14" customWidth="1"/>
    <col min="4075" max="4075" width="12.28515625" style="14" customWidth="1"/>
    <col min="4076" max="4076" width="9.85546875" style="14" customWidth="1"/>
    <col min="4077" max="4077" width="9.5703125" style="14" customWidth="1"/>
    <col min="4078" max="4078" width="9.140625" style="14" customWidth="1"/>
    <col min="4079" max="4079" width="9.85546875" style="14" customWidth="1"/>
    <col min="4080" max="4080" width="11.7109375" style="14" customWidth="1"/>
    <col min="4081" max="4082" width="10.28515625" style="14" customWidth="1"/>
    <col min="4083" max="4083" width="9.85546875" style="14" customWidth="1"/>
    <col min="4084" max="4084" width="10.140625" style="14" customWidth="1"/>
    <col min="4085" max="4085" width="11.85546875" style="14" customWidth="1"/>
    <col min="4086" max="4086" width="9" style="14" customWidth="1"/>
    <col min="4087" max="4087" width="10.140625" style="14" customWidth="1"/>
    <col min="4088" max="4088" width="8.28515625" style="14" customWidth="1"/>
    <col min="4089" max="4089" width="10.5703125" style="14" customWidth="1"/>
    <col min="4090" max="4090" width="11.140625" style="14" customWidth="1"/>
    <col min="4091" max="4091" width="10.5703125" style="14" customWidth="1"/>
    <col min="4092" max="4093" width="8.28515625" style="14" customWidth="1"/>
    <col min="4094" max="4094" width="10" style="14" customWidth="1"/>
    <col min="4095" max="4095" width="11.140625" style="14" customWidth="1"/>
    <col min="4096" max="4098" width="8.28515625" style="14" customWidth="1"/>
    <col min="4099" max="4099" width="9.85546875" style="14" customWidth="1"/>
    <col min="4100" max="4100" width="11.7109375" style="14" customWidth="1"/>
    <col min="4101" max="4101" width="8.28515625" style="14" customWidth="1"/>
    <col min="4102" max="4102" width="9.42578125" style="14" customWidth="1"/>
    <col min="4103" max="4103" width="10.28515625" style="14" customWidth="1"/>
    <col min="4104" max="4104" width="10.85546875" style="14" customWidth="1"/>
    <col min="4105" max="4105" width="12.85546875" style="14" customWidth="1"/>
    <col min="4106" max="4106" width="10.42578125" style="14" customWidth="1"/>
    <col min="4107" max="4107" width="9.140625" style="14"/>
    <col min="4108" max="4108" width="10" style="14" customWidth="1"/>
    <col min="4109" max="4109" width="10.7109375" style="14" customWidth="1"/>
    <col min="4110" max="4110" width="11.85546875" style="14" customWidth="1"/>
    <col min="4111" max="4111" width="10.5703125" style="14" customWidth="1"/>
    <col min="4112" max="4112" width="12.85546875" style="14" customWidth="1"/>
    <col min="4113" max="4131" width="9.140625" style="14"/>
    <col min="4132" max="4132" width="40.85546875" style="14" customWidth="1"/>
    <col min="4133" max="4293" width="9.140625" style="14"/>
    <col min="4294" max="4294" width="12.140625" style="14" customWidth="1"/>
    <col min="4295" max="4295" width="60.28515625" style="14" customWidth="1"/>
    <col min="4296" max="4296" width="17.28515625" style="14" customWidth="1"/>
    <col min="4297" max="4297" width="6.28515625" style="14" customWidth="1"/>
    <col min="4298" max="4299" width="6.85546875" style="14" customWidth="1"/>
    <col min="4300" max="4300" width="8.7109375" style="14" customWidth="1"/>
    <col min="4301" max="4301" width="11.42578125" style="14" customWidth="1"/>
    <col min="4302" max="4302" width="13.42578125" style="14" customWidth="1"/>
    <col min="4303" max="4303" width="13.85546875" style="14" customWidth="1"/>
    <col min="4304" max="4304" width="10.42578125" style="14" customWidth="1"/>
    <col min="4305" max="4305" width="13.85546875" style="14" customWidth="1"/>
    <col min="4306" max="4306" width="12.28515625" style="14" customWidth="1"/>
    <col min="4307" max="4307" width="9.28515625" style="14" customWidth="1"/>
    <col min="4308" max="4308" width="19.140625" style="14" customWidth="1"/>
    <col min="4309" max="4309" width="20.28515625" style="14" customWidth="1"/>
    <col min="4310" max="4310" width="20.7109375" style="14" customWidth="1"/>
    <col min="4311" max="4311" width="20.5703125" style="14" customWidth="1"/>
    <col min="4312" max="4312" width="22.140625" style="14" customWidth="1"/>
    <col min="4313" max="4313" width="11.5703125" style="14" customWidth="1"/>
    <col min="4314" max="4314" width="11" style="14" customWidth="1"/>
    <col min="4315" max="4315" width="11.85546875" style="14" customWidth="1"/>
    <col min="4316" max="4316" width="9.85546875" style="14" customWidth="1"/>
    <col min="4317" max="4317" width="10.140625" style="14" customWidth="1"/>
    <col min="4318" max="4318" width="10.5703125" style="14" customWidth="1"/>
    <col min="4319" max="4319" width="10.140625" style="14" customWidth="1"/>
    <col min="4320" max="4320" width="9.140625" style="14" customWidth="1"/>
    <col min="4321" max="4321" width="12.42578125" style="14" customWidth="1"/>
    <col min="4322" max="4322" width="9" style="14" customWidth="1"/>
    <col min="4323" max="4323" width="9.42578125" style="14" customWidth="1"/>
    <col min="4324" max="4324" width="9.7109375" style="14" customWidth="1"/>
    <col min="4325" max="4325" width="11.85546875" style="14" customWidth="1"/>
    <col min="4326" max="4326" width="13.42578125" style="14" customWidth="1"/>
    <col min="4327" max="4327" width="10.42578125" style="14" customWidth="1"/>
    <col min="4328" max="4328" width="9" style="14" customWidth="1"/>
    <col min="4329" max="4329" width="10.28515625" style="14" customWidth="1"/>
    <col min="4330" max="4330" width="10.140625" style="14" customWidth="1"/>
    <col min="4331" max="4331" width="12.28515625" style="14" customWidth="1"/>
    <col min="4332" max="4332" width="9.85546875" style="14" customWidth="1"/>
    <col min="4333" max="4333" width="9.5703125" style="14" customWidth="1"/>
    <col min="4334" max="4334" width="9.140625" style="14" customWidth="1"/>
    <col min="4335" max="4335" width="9.85546875" style="14" customWidth="1"/>
    <col min="4336" max="4336" width="11.7109375" style="14" customWidth="1"/>
    <col min="4337" max="4338" width="10.28515625" style="14" customWidth="1"/>
    <col min="4339" max="4339" width="9.85546875" style="14" customWidth="1"/>
    <col min="4340" max="4340" width="10.140625" style="14" customWidth="1"/>
    <col min="4341" max="4341" width="11.85546875" style="14" customWidth="1"/>
    <col min="4342" max="4342" width="9" style="14" customWidth="1"/>
    <col min="4343" max="4343" width="10.140625" style="14" customWidth="1"/>
    <col min="4344" max="4344" width="8.28515625" style="14" customWidth="1"/>
    <col min="4345" max="4345" width="10.5703125" style="14" customWidth="1"/>
    <col min="4346" max="4346" width="11.140625" style="14" customWidth="1"/>
    <col min="4347" max="4347" width="10.5703125" style="14" customWidth="1"/>
    <col min="4348" max="4349" width="8.28515625" style="14" customWidth="1"/>
    <col min="4350" max="4350" width="10" style="14" customWidth="1"/>
    <col min="4351" max="4351" width="11.140625" style="14" customWidth="1"/>
    <col min="4352" max="4354" width="8.28515625" style="14" customWidth="1"/>
    <col min="4355" max="4355" width="9.85546875" style="14" customWidth="1"/>
    <col min="4356" max="4356" width="11.7109375" style="14" customWidth="1"/>
    <col min="4357" max="4357" width="8.28515625" style="14" customWidth="1"/>
    <col min="4358" max="4358" width="9.42578125" style="14" customWidth="1"/>
    <col min="4359" max="4359" width="10.28515625" style="14" customWidth="1"/>
    <col min="4360" max="4360" width="10.85546875" style="14" customWidth="1"/>
    <col min="4361" max="4361" width="12.85546875" style="14" customWidth="1"/>
    <col min="4362" max="4362" width="10.42578125" style="14" customWidth="1"/>
    <col min="4363" max="4363" width="9.140625" style="14"/>
    <col min="4364" max="4364" width="10" style="14" customWidth="1"/>
    <col min="4365" max="4365" width="10.7109375" style="14" customWidth="1"/>
    <col min="4366" max="4366" width="11.85546875" style="14" customWidth="1"/>
    <col min="4367" max="4367" width="10.5703125" style="14" customWidth="1"/>
    <col min="4368" max="4368" width="12.85546875" style="14" customWidth="1"/>
    <col min="4369" max="4387" width="9.140625" style="14"/>
    <col min="4388" max="4388" width="40.85546875" style="14" customWidth="1"/>
    <col min="4389" max="4549" width="9.140625" style="14"/>
    <col min="4550" max="4550" width="12.140625" style="14" customWidth="1"/>
    <col min="4551" max="4551" width="60.28515625" style="14" customWidth="1"/>
    <col min="4552" max="4552" width="17.28515625" style="14" customWidth="1"/>
    <col min="4553" max="4553" width="6.28515625" style="14" customWidth="1"/>
    <col min="4554" max="4555" width="6.85546875" style="14" customWidth="1"/>
    <col min="4556" max="4556" width="8.7109375" style="14" customWidth="1"/>
    <col min="4557" max="4557" width="11.42578125" style="14" customWidth="1"/>
    <col min="4558" max="4558" width="13.42578125" style="14" customWidth="1"/>
    <col min="4559" max="4559" width="13.85546875" style="14" customWidth="1"/>
    <col min="4560" max="4560" width="10.42578125" style="14" customWidth="1"/>
    <col min="4561" max="4561" width="13.85546875" style="14" customWidth="1"/>
    <col min="4562" max="4562" width="12.28515625" style="14" customWidth="1"/>
    <col min="4563" max="4563" width="9.28515625" style="14" customWidth="1"/>
    <col min="4564" max="4564" width="19.140625" style="14" customWidth="1"/>
    <col min="4565" max="4565" width="20.28515625" style="14" customWidth="1"/>
    <col min="4566" max="4566" width="20.7109375" style="14" customWidth="1"/>
    <col min="4567" max="4567" width="20.5703125" style="14" customWidth="1"/>
    <col min="4568" max="4568" width="22.140625" style="14" customWidth="1"/>
    <col min="4569" max="4569" width="11.5703125" style="14" customWidth="1"/>
    <col min="4570" max="4570" width="11" style="14" customWidth="1"/>
    <col min="4571" max="4571" width="11.85546875" style="14" customWidth="1"/>
    <col min="4572" max="4572" width="9.85546875" style="14" customWidth="1"/>
    <col min="4573" max="4573" width="10.140625" style="14" customWidth="1"/>
    <col min="4574" max="4574" width="10.5703125" style="14" customWidth="1"/>
    <col min="4575" max="4575" width="10.140625" style="14" customWidth="1"/>
    <col min="4576" max="4576" width="9.140625" style="14" customWidth="1"/>
    <col min="4577" max="4577" width="12.42578125" style="14" customWidth="1"/>
    <col min="4578" max="4578" width="9" style="14" customWidth="1"/>
    <col min="4579" max="4579" width="9.42578125" style="14" customWidth="1"/>
    <col min="4580" max="4580" width="9.7109375" style="14" customWidth="1"/>
    <col min="4581" max="4581" width="11.85546875" style="14" customWidth="1"/>
    <col min="4582" max="4582" width="13.42578125" style="14" customWidth="1"/>
    <col min="4583" max="4583" width="10.42578125" style="14" customWidth="1"/>
    <col min="4584" max="4584" width="9" style="14" customWidth="1"/>
    <col min="4585" max="4585" width="10.28515625" style="14" customWidth="1"/>
    <col min="4586" max="4586" width="10.140625" style="14" customWidth="1"/>
    <col min="4587" max="4587" width="12.28515625" style="14" customWidth="1"/>
    <col min="4588" max="4588" width="9.85546875" style="14" customWidth="1"/>
    <col min="4589" max="4589" width="9.5703125" style="14" customWidth="1"/>
    <col min="4590" max="4590" width="9.140625" style="14" customWidth="1"/>
    <col min="4591" max="4591" width="9.85546875" style="14" customWidth="1"/>
    <col min="4592" max="4592" width="11.7109375" style="14" customWidth="1"/>
    <col min="4593" max="4594" width="10.28515625" style="14" customWidth="1"/>
    <col min="4595" max="4595" width="9.85546875" style="14" customWidth="1"/>
    <col min="4596" max="4596" width="10.140625" style="14" customWidth="1"/>
    <col min="4597" max="4597" width="11.85546875" style="14" customWidth="1"/>
    <col min="4598" max="4598" width="9" style="14" customWidth="1"/>
    <col min="4599" max="4599" width="10.140625" style="14" customWidth="1"/>
    <col min="4600" max="4600" width="8.28515625" style="14" customWidth="1"/>
    <col min="4601" max="4601" width="10.5703125" style="14" customWidth="1"/>
    <col min="4602" max="4602" width="11.140625" style="14" customWidth="1"/>
    <col min="4603" max="4603" width="10.5703125" style="14" customWidth="1"/>
    <col min="4604" max="4605" width="8.28515625" style="14" customWidth="1"/>
    <col min="4606" max="4606" width="10" style="14" customWidth="1"/>
    <col min="4607" max="4607" width="11.140625" style="14" customWidth="1"/>
    <col min="4608" max="4610" width="8.28515625" style="14" customWidth="1"/>
    <col min="4611" max="4611" width="9.85546875" style="14" customWidth="1"/>
    <col min="4612" max="4612" width="11.7109375" style="14" customWidth="1"/>
    <col min="4613" max="4613" width="8.28515625" style="14" customWidth="1"/>
    <col min="4614" max="4614" width="9.42578125" style="14" customWidth="1"/>
    <col min="4615" max="4615" width="10.28515625" style="14" customWidth="1"/>
    <col min="4616" max="4616" width="10.85546875" style="14" customWidth="1"/>
    <col min="4617" max="4617" width="12.85546875" style="14" customWidth="1"/>
    <col min="4618" max="4618" width="10.42578125" style="14" customWidth="1"/>
    <col min="4619" max="4619" width="9.140625" style="14"/>
    <col min="4620" max="4620" width="10" style="14" customWidth="1"/>
    <col min="4621" max="4621" width="10.7109375" style="14" customWidth="1"/>
    <col min="4622" max="4622" width="11.85546875" style="14" customWidth="1"/>
    <col min="4623" max="4623" width="10.5703125" style="14" customWidth="1"/>
    <col min="4624" max="4624" width="12.85546875" style="14" customWidth="1"/>
    <col min="4625" max="4643" width="9.140625" style="14"/>
    <col min="4644" max="4644" width="40.85546875" style="14" customWidth="1"/>
    <col min="4645" max="4805" width="9.140625" style="14"/>
    <col min="4806" max="4806" width="12.140625" style="14" customWidth="1"/>
    <col min="4807" max="4807" width="60.28515625" style="14" customWidth="1"/>
    <col min="4808" max="4808" width="17.28515625" style="14" customWidth="1"/>
    <col min="4809" max="4809" width="6.28515625" style="14" customWidth="1"/>
    <col min="4810" max="4811" width="6.85546875" style="14" customWidth="1"/>
    <col min="4812" max="4812" width="8.7109375" style="14" customWidth="1"/>
    <col min="4813" max="4813" width="11.42578125" style="14" customWidth="1"/>
    <col min="4814" max="4814" width="13.42578125" style="14" customWidth="1"/>
    <col min="4815" max="4815" width="13.85546875" style="14" customWidth="1"/>
    <col min="4816" max="4816" width="10.42578125" style="14" customWidth="1"/>
    <col min="4817" max="4817" width="13.85546875" style="14" customWidth="1"/>
    <col min="4818" max="4818" width="12.28515625" style="14" customWidth="1"/>
    <col min="4819" max="4819" width="9.28515625" style="14" customWidth="1"/>
    <col min="4820" max="4820" width="19.140625" style="14" customWidth="1"/>
    <col min="4821" max="4821" width="20.28515625" style="14" customWidth="1"/>
    <col min="4822" max="4822" width="20.7109375" style="14" customWidth="1"/>
    <col min="4823" max="4823" width="20.5703125" style="14" customWidth="1"/>
    <col min="4824" max="4824" width="22.140625" style="14" customWidth="1"/>
    <col min="4825" max="4825" width="11.5703125" style="14" customWidth="1"/>
    <col min="4826" max="4826" width="11" style="14" customWidth="1"/>
    <col min="4827" max="4827" width="11.85546875" style="14" customWidth="1"/>
    <col min="4828" max="4828" width="9.85546875" style="14" customWidth="1"/>
    <col min="4829" max="4829" width="10.140625" style="14" customWidth="1"/>
    <col min="4830" max="4830" width="10.5703125" style="14" customWidth="1"/>
    <col min="4831" max="4831" width="10.140625" style="14" customWidth="1"/>
    <col min="4832" max="4832" width="9.140625" style="14" customWidth="1"/>
    <col min="4833" max="4833" width="12.42578125" style="14" customWidth="1"/>
    <col min="4834" max="4834" width="9" style="14" customWidth="1"/>
    <col min="4835" max="4835" width="9.42578125" style="14" customWidth="1"/>
    <col min="4836" max="4836" width="9.7109375" style="14" customWidth="1"/>
    <col min="4837" max="4837" width="11.85546875" style="14" customWidth="1"/>
    <col min="4838" max="4838" width="13.42578125" style="14" customWidth="1"/>
    <col min="4839" max="4839" width="10.42578125" style="14" customWidth="1"/>
    <col min="4840" max="4840" width="9" style="14" customWidth="1"/>
    <col min="4841" max="4841" width="10.28515625" style="14" customWidth="1"/>
    <col min="4842" max="4842" width="10.140625" style="14" customWidth="1"/>
    <col min="4843" max="4843" width="12.28515625" style="14" customWidth="1"/>
    <col min="4844" max="4844" width="9.85546875" style="14" customWidth="1"/>
    <col min="4845" max="4845" width="9.5703125" style="14" customWidth="1"/>
    <col min="4846" max="4846" width="9.140625" style="14" customWidth="1"/>
    <col min="4847" max="4847" width="9.85546875" style="14" customWidth="1"/>
    <col min="4848" max="4848" width="11.7109375" style="14" customWidth="1"/>
    <col min="4849" max="4850" width="10.28515625" style="14" customWidth="1"/>
    <col min="4851" max="4851" width="9.85546875" style="14" customWidth="1"/>
    <col min="4852" max="4852" width="10.140625" style="14" customWidth="1"/>
    <col min="4853" max="4853" width="11.85546875" style="14" customWidth="1"/>
    <col min="4854" max="4854" width="9" style="14" customWidth="1"/>
    <col min="4855" max="4855" width="10.140625" style="14" customWidth="1"/>
    <col min="4856" max="4856" width="8.28515625" style="14" customWidth="1"/>
    <col min="4857" max="4857" width="10.5703125" style="14" customWidth="1"/>
    <col min="4858" max="4858" width="11.140625" style="14" customWidth="1"/>
    <col min="4859" max="4859" width="10.5703125" style="14" customWidth="1"/>
    <col min="4860" max="4861" width="8.28515625" style="14" customWidth="1"/>
    <col min="4862" max="4862" width="10" style="14" customWidth="1"/>
    <col min="4863" max="4863" width="11.140625" style="14" customWidth="1"/>
    <col min="4864" max="4866" width="8.28515625" style="14" customWidth="1"/>
    <col min="4867" max="4867" width="9.85546875" style="14" customWidth="1"/>
    <col min="4868" max="4868" width="11.7109375" style="14" customWidth="1"/>
    <col min="4869" max="4869" width="8.28515625" style="14" customWidth="1"/>
    <col min="4870" max="4870" width="9.42578125" style="14" customWidth="1"/>
    <col min="4871" max="4871" width="10.28515625" style="14" customWidth="1"/>
    <col min="4872" max="4872" width="10.85546875" style="14" customWidth="1"/>
    <col min="4873" max="4873" width="12.85546875" style="14" customWidth="1"/>
    <col min="4874" max="4874" width="10.42578125" style="14" customWidth="1"/>
    <col min="4875" max="4875" width="9.140625" style="14"/>
    <col min="4876" max="4876" width="10" style="14" customWidth="1"/>
    <col min="4877" max="4877" width="10.7109375" style="14" customWidth="1"/>
    <col min="4878" max="4878" width="11.85546875" style="14" customWidth="1"/>
    <col min="4879" max="4879" width="10.5703125" style="14" customWidth="1"/>
    <col min="4880" max="4880" width="12.85546875" style="14" customWidth="1"/>
    <col min="4881" max="4899" width="9.140625" style="14"/>
    <col min="4900" max="4900" width="40.85546875" style="14" customWidth="1"/>
    <col min="4901" max="5061" width="9.140625" style="14"/>
    <col min="5062" max="5062" width="12.140625" style="14" customWidth="1"/>
    <col min="5063" max="5063" width="60.28515625" style="14" customWidth="1"/>
    <col min="5064" max="5064" width="17.28515625" style="14" customWidth="1"/>
    <col min="5065" max="5065" width="6.28515625" style="14" customWidth="1"/>
    <col min="5066" max="5067" width="6.85546875" style="14" customWidth="1"/>
    <col min="5068" max="5068" width="8.7109375" style="14" customWidth="1"/>
    <col min="5069" max="5069" width="11.42578125" style="14" customWidth="1"/>
    <col min="5070" max="5070" width="13.42578125" style="14" customWidth="1"/>
    <col min="5071" max="5071" width="13.85546875" style="14" customWidth="1"/>
    <col min="5072" max="5072" width="10.42578125" style="14" customWidth="1"/>
    <col min="5073" max="5073" width="13.85546875" style="14" customWidth="1"/>
    <col min="5074" max="5074" width="12.28515625" style="14" customWidth="1"/>
    <col min="5075" max="5075" width="9.28515625" style="14" customWidth="1"/>
    <col min="5076" max="5076" width="19.140625" style="14" customWidth="1"/>
    <col min="5077" max="5077" width="20.28515625" style="14" customWidth="1"/>
    <col min="5078" max="5078" width="20.7109375" style="14" customWidth="1"/>
    <col min="5079" max="5079" width="20.5703125" style="14" customWidth="1"/>
    <col min="5080" max="5080" width="22.140625" style="14" customWidth="1"/>
    <col min="5081" max="5081" width="11.5703125" style="14" customWidth="1"/>
    <col min="5082" max="5082" width="11" style="14" customWidth="1"/>
    <col min="5083" max="5083" width="11.85546875" style="14" customWidth="1"/>
    <col min="5084" max="5084" width="9.85546875" style="14" customWidth="1"/>
    <col min="5085" max="5085" width="10.140625" style="14" customWidth="1"/>
    <col min="5086" max="5086" width="10.5703125" style="14" customWidth="1"/>
    <col min="5087" max="5087" width="10.140625" style="14" customWidth="1"/>
    <col min="5088" max="5088" width="9.140625" style="14" customWidth="1"/>
    <col min="5089" max="5089" width="12.42578125" style="14" customWidth="1"/>
    <col min="5090" max="5090" width="9" style="14" customWidth="1"/>
    <col min="5091" max="5091" width="9.42578125" style="14" customWidth="1"/>
    <col min="5092" max="5092" width="9.7109375" style="14" customWidth="1"/>
    <col min="5093" max="5093" width="11.85546875" style="14" customWidth="1"/>
    <col min="5094" max="5094" width="13.42578125" style="14" customWidth="1"/>
    <col min="5095" max="5095" width="10.42578125" style="14" customWidth="1"/>
    <col min="5096" max="5096" width="9" style="14" customWidth="1"/>
    <col min="5097" max="5097" width="10.28515625" style="14" customWidth="1"/>
    <col min="5098" max="5098" width="10.140625" style="14" customWidth="1"/>
    <col min="5099" max="5099" width="12.28515625" style="14" customWidth="1"/>
    <col min="5100" max="5100" width="9.85546875" style="14" customWidth="1"/>
    <col min="5101" max="5101" width="9.5703125" style="14" customWidth="1"/>
    <col min="5102" max="5102" width="9.140625" style="14" customWidth="1"/>
    <col min="5103" max="5103" width="9.85546875" style="14" customWidth="1"/>
    <col min="5104" max="5104" width="11.7109375" style="14" customWidth="1"/>
    <col min="5105" max="5106" width="10.28515625" style="14" customWidth="1"/>
    <col min="5107" max="5107" width="9.85546875" style="14" customWidth="1"/>
    <col min="5108" max="5108" width="10.140625" style="14" customWidth="1"/>
    <col min="5109" max="5109" width="11.85546875" style="14" customWidth="1"/>
    <col min="5110" max="5110" width="9" style="14" customWidth="1"/>
    <col min="5111" max="5111" width="10.140625" style="14" customWidth="1"/>
    <col min="5112" max="5112" width="8.28515625" style="14" customWidth="1"/>
    <col min="5113" max="5113" width="10.5703125" style="14" customWidth="1"/>
    <col min="5114" max="5114" width="11.140625" style="14" customWidth="1"/>
    <col min="5115" max="5115" width="10.5703125" style="14" customWidth="1"/>
    <col min="5116" max="5117" width="8.28515625" style="14" customWidth="1"/>
    <col min="5118" max="5118" width="10" style="14" customWidth="1"/>
    <col min="5119" max="5119" width="11.140625" style="14" customWidth="1"/>
    <col min="5120" max="5122" width="8.28515625" style="14" customWidth="1"/>
    <col min="5123" max="5123" width="9.85546875" style="14" customWidth="1"/>
    <col min="5124" max="5124" width="11.7109375" style="14" customWidth="1"/>
    <col min="5125" max="5125" width="8.28515625" style="14" customWidth="1"/>
    <col min="5126" max="5126" width="9.42578125" style="14" customWidth="1"/>
    <col min="5127" max="5127" width="10.28515625" style="14" customWidth="1"/>
    <col min="5128" max="5128" width="10.85546875" style="14" customWidth="1"/>
    <col min="5129" max="5129" width="12.85546875" style="14" customWidth="1"/>
    <col min="5130" max="5130" width="10.42578125" style="14" customWidth="1"/>
    <col min="5131" max="5131" width="9.140625" style="14"/>
    <col min="5132" max="5132" width="10" style="14" customWidth="1"/>
    <col min="5133" max="5133" width="10.7109375" style="14" customWidth="1"/>
    <col min="5134" max="5134" width="11.85546875" style="14" customWidth="1"/>
    <col min="5135" max="5135" width="10.5703125" style="14" customWidth="1"/>
    <col min="5136" max="5136" width="12.85546875" style="14" customWidth="1"/>
    <col min="5137" max="5155" width="9.140625" style="14"/>
    <col min="5156" max="5156" width="40.85546875" style="14" customWidth="1"/>
    <col min="5157" max="5317" width="9.140625" style="14"/>
    <col min="5318" max="5318" width="12.140625" style="14" customWidth="1"/>
    <col min="5319" max="5319" width="60.28515625" style="14" customWidth="1"/>
    <col min="5320" max="5320" width="17.28515625" style="14" customWidth="1"/>
    <col min="5321" max="5321" width="6.28515625" style="14" customWidth="1"/>
    <col min="5322" max="5323" width="6.85546875" style="14" customWidth="1"/>
    <col min="5324" max="5324" width="8.7109375" style="14" customWidth="1"/>
    <col min="5325" max="5325" width="11.42578125" style="14" customWidth="1"/>
    <col min="5326" max="5326" width="13.42578125" style="14" customWidth="1"/>
    <col min="5327" max="5327" width="13.85546875" style="14" customWidth="1"/>
    <col min="5328" max="5328" width="10.42578125" style="14" customWidth="1"/>
    <col min="5329" max="5329" width="13.85546875" style="14" customWidth="1"/>
    <col min="5330" max="5330" width="12.28515625" style="14" customWidth="1"/>
    <col min="5331" max="5331" width="9.28515625" style="14" customWidth="1"/>
    <col min="5332" max="5332" width="19.140625" style="14" customWidth="1"/>
    <col min="5333" max="5333" width="20.28515625" style="14" customWidth="1"/>
    <col min="5334" max="5334" width="20.7109375" style="14" customWidth="1"/>
    <col min="5335" max="5335" width="20.5703125" style="14" customWidth="1"/>
    <col min="5336" max="5336" width="22.140625" style="14" customWidth="1"/>
    <col min="5337" max="5337" width="11.5703125" style="14" customWidth="1"/>
    <col min="5338" max="5338" width="11" style="14" customWidth="1"/>
    <col min="5339" max="5339" width="11.85546875" style="14" customWidth="1"/>
    <col min="5340" max="5340" width="9.85546875" style="14" customWidth="1"/>
    <col min="5341" max="5341" width="10.140625" style="14" customWidth="1"/>
    <col min="5342" max="5342" width="10.5703125" style="14" customWidth="1"/>
    <col min="5343" max="5343" width="10.140625" style="14" customWidth="1"/>
    <col min="5344" max="5344" width="9.140625" style="14" customWidth="1"/>
    <col min="5345" max="5345" width="12.42578125" style="14" customWidth="1"/>
    <col min="5346" max="5346" width="9" style="14" customWidth="1"/>
    <col min="5347" max="5347" width="9.42578125" style="14" customWidth="1"/>
    <col min="5348" max="5348" width="9.7109375" style="14" customWidth="1"/>
    <col min="5349" max="5349" width="11.85546875" style="14" customWidth="1"/>
    <col min="5350" max="5350" width="13.42578125" style="14" customWidth="1"/>
    <col min="5351" max="5351" width="10.42578125" style="14" customWidth="1"/>
    <col min="5352" max="5352" width="9" style="14" customWidth="1"/>
    <col min="5353" max="5353" width="10.28515625" style="14" customWidth="1"/>
    <col min="5354" max="5354" width="10.140625" style="14" customWidth="1"/>
    <col min="5355" max="5355" width="12.28515625" style="14" customWidth="1"/>
    <col min="5356" max="5356" width="9.85546875" style="14" customWidth="1"/>
    <col min="5357" max="5357" width="9.5703125" style="14" customWidth="1"/>
    <col min="5358" max="5358" width="9.140625" style="14" customWidth="1"/>
    <col min="5359" max="5359" width="9.85546875" style="14" customWidth="1"/>
    <col min="5360" max="5360" width="11.7109375" style="14" customWidth="1"/>
    <col min="5361" max="5362" width="10.28515625" style="14" customWidth="1"/>
    <col min="5363" max="5363" width="9.85546875" style="14" customWidth="1"/>
    <col min="5364" max="5364" width="10.140625" style="14" customWidth="1"/>
    <col min="5365" max="5365" width="11.85546875" style="14" customWidth="1"/>
    <col min="5366" max="5366" width="9" style="14" customWidth="1"/>
    <col min="5367" max="5367" width="10.140625" style="14" customWidth="1"/>
    <col min="5368" max="5368" width="8.28515625" style="14" customWidth="1"/>
    <col min="5369" max="5369" width="10.5703125" style="14" customWidth="1"/>
    <col min="5370" max="5370" width="11.140625" style="14" customWidth="1"/>
    <col min="5371" max="5371" width="10.5703125" style="14" customWidth="1"/>
    <col min="5372" max="5373" width="8.28515625" style="14" customWidth="1"/>
    <col min="5374" max="5374" width="10" style="14" customWidth="1"/>
    <col min="5375" max="5375" width="11.140625" style="14" customWidth="1"/>
    <col min="5376" max="5378" width="8.28515625" style="14" customWidth="1"/>
    <col min="5379" max="5379" width="9.85546875" style="14" customWidth="1"/>
    <col min="5380" max="5380" width="11.7109375" style="14" customWidth="1"/>
    <col min="5381" max="5381" width="8.28515625" style="14" customWidth="1"/>
    <col min="5382" max="5382" width="9.42578125" style="14" customWidth="1"/>
    <col min="5383" max="5383" width="10.28515625" style="14" customWidth="1"/>
    <col min="5384" max="5384" width="10.85546875" style="14" customWidth="1"/>
    <col min="5385" max="5385" width="12.85546875" style="14" customWidth="1"/>
    <col min="5386" max="5386" width="10.42578125" style="14" customWidth="1"/>
    <col min="5387" max="5387" width="9.140625" style="14"/>
    <col min="5388" max="5388" width="10" style="14" customWidth="1"/>
    <col min="5389" max="5389" width="10.7109375" style="14" customWidth="1"/>
    <col min="5390" max="5390" width="11.85546875" style="14" customWidth="1"/>
    <col min="5391" max="5391" width="10.5703125" style="14" customWidth="1"/>
    <col min="5392" max="5392" width="12.85546875" style="14" customWidth="1"/>
    <col min="5393" max="5411" width="9.140625" style="14"/>
    <col min="5412" max="5412" width="40.85546875" style="14" customWidth="1"/>
    <col min="5413" max="5573" width="9.140625" style="14"/>
    <col min="5574" max="5574" width="12.140625" style="14" customWidth="1"/>
    <col min="5575" max="5575" width="60.28515625" style="14" customWidth="1"/>
    <col min="5576" max="5576" width="17.28515625" style="14" customWidth="1"/>
    <col min="5577" max="5577" width="6.28515625" style="14" customWidth="1"/>
    <col min="5578" max="5579" width="6.85546875" style="14" customWidth="1"/>
    <col min="5580" max="5580" width="8.7109375" style="14" customWidth="1"/>
    <col min="5581" max="5581" width="11.42578125" style="14" customWidth="1"/>
    <col min="5582" max="5582" width="13.42578125" style="14" customWidth="1"/>
    <col min="5583" max="5583" width="13.85546875" style="14" customWidth="1"/>
    <col min="5584" max="5584" width="10.42578125" style="14" customWidth="1"/>
    <col min="5585" max="5585" width="13.85546875" style="14" customWidth="1"/>
    <col min="5586" max="5586" width="12.28515625" style="14" customWidth="1"/>
    <col min="5587" max="5587" width="9.28515625" style="14" customWidth="1"/>
    <col min="5588" max="5588" width="19.140625" style="14" customWidth="1"/>
    <col min="5589" max="5589" width="20.28515625" style="14" customWidth="1"/>
    <col min="5590" max="5590" width="20.7109375" style="14" customWidth="1"/>
    <col min="5591" max="5591" width="20.5703125" style="14" customWidth="1"/>
    <col min="5592" max="5592" width="22.140625" style="14" customWidth="1"/>
    <col min="5593" max="5593" width="11.5703125" style="14" customWidth="1"/>
    <col min="5594" max="5594" width="11" style="14" customWidth="1"/>
    <col min="5595" max="5595" width="11.85546875" style="14" customWidth="1"/>
    <col min="5596" max="5596" width="9.85546875" style="14" customWidth="1"/>
    <col min="5597" max="5597" width="10.140625" style="14" customWidth="1"/>
    <col min="5598" max="5598" width="10.5703125" style="14" customWidth="1"/>
    <col min="5599" max="5599" width="10.140625" style="14" customWidth="1"/>
    <col min="5600" max="5600" width="9.140625" style="14" customWidth="1"/>
    <col min="5601" max="5601" width="12.42578125" style="14" customWidth="1"/>
    <col min="5602" max="5602" width="9" style="14" customWidth="1"/>
    <col min="5603" max="5603" width="9.42578125" style="14" customWidth="1"/>
    <col min="5604" max="5604" width="9.7109375" style="14" customWidth="1"/>
    <col min="5605" max="5605" width="11.85546875" style="14" customWidth="1"/>
    <col min="5606" max="5606" width="13.42578125" style="14" customWidth="1"/>
    <col min="5607" max="5607" width="10.42578125" style="14" customWidth="1"/>
    <col min="5608" max="5608" width="9" style="14" customWidth="1"/>
    <col min="5609" max="5609" width="10.28515625" style="14" customWidth="1"/>
    <col min="5610" max="5610" width="10.140625" style="14" customWidth="1"/>
    <col min="5611" max="5611" width="12.28515625" style="14" customWidth="1"/>
    <col min="5612" max="5612" width="9.85546875" style="14" customWidth="1"/>
    <col min="5613" max="5613" width="9.5703125" style="14" customWidth="1"/>
    <col min="5614" max="5614" width="9.140625" style="14" customWidth="1"/>
    <col min="5615" max="5615" width="9.85546875" style="14" customWidth="1"/>
    <col min="5616" max="5616" width="11.7109375" style="14" customWidth="1"/>
    <col min="5617" max="5618" width="10.28515625" style="14" customWidth="1"/>
    <col min="5619" max="5619" width="9.85546875" style="14" customWidth="1"/>
    <col min="5620" max="5620" width="10.140625" style="14" customWidth="1"/>
    <col min="5621" max="5621" width="11.85546875" style="14" customWidth="1"/>
    <col min="5622" max="5622" width="9" style="14" customWidth="1"/>
    <col min="5623" max="5623" width="10.140625" style="14" customWidth="1"/>
    <col min="5624" max="5624" width="8.28515625" style="14" customWidth="1"/>
    <col min="5625" max="5625" width="10.5703125" style="14" customWidth="1"/>
    <col min="5626" max="5626" width="11.140625" style="14" customWidth="1"/>
    <col min="5627" max="5627" width="10.5703125" style="14" customWidth="1"/>
    <col min="5628" max="5629" width="8.28515625" style="14" customWidth="1"/>
    <col min="5630" max="5630" width="10" style="14" customWidth="1"/>
    <col min="5631" max="5631" width="11.140625" style="14" customWidth="1"/>
    <col min="5632" max="5634" width="8.28515625" style="14" customWidth="1"/>
    <col min="5635" max="5635" width="9.85546875" style="14" customWidth="1"/>
    <col min="5636" max="5636" width="11.7109375" style="14" customWidth="1"/>
    <col min="5637" max="5637" width="8.28515625" style="14" customWidth="1"/>
    <col min="5638" max="5638" width="9.42578125" style="14" customWidth="1"/>
    <col min="5639" max="5639" width="10.28515625" style="14" customWidth="1"/>
    <col min="5640" max="5640" width="10.85546875" style="14" customWidth="1"/>
    <col min="5641" max="5641" width="12.85546875" style="14" customWidth="1"/>
    <col min="5642" max="5642" width="10.42578125" style="14" customWidth="1"/>
    <col min="5643" max="5643" width="9.140625" style="14"/>
    <col min="5644" max="5644" width="10" style="14" customWidth="1"/>
    <col min="5645" max="5645" width="10.7109375" style="14" customWidth="1"/>
    <col min="5646" max="5646" width="11.85546875" style="14" customWidth="1"/>
    <col min="5647" max="5647" width="10.5703125" style="14" customWidth="1"/>
    <col min="5648" max="5648" width="12.85546875" style="14" customWidth="1"/>
    <col min="5649" max="5667" width="9.140625" style="14"/>
    <col min="5668" max="5668" width="40.85546875" style="14" customWidth="1"/>
    <col min="5669" max="5829" width="9.140625" style="14"/>
    <col min="5830" max="5830" width="12.140625" style="14" customWidth="1"/>
    <col min="5831" max="5831" width="60.28515625" style="14" customWidth="1"/>
    <col min="5832" max="5832" width="17.28515625" style="14" customWidth="1"/>
    <col min="5833" max="5833" width="6.28515625" style="14" customWidth="1"/>
    <col min="5834" max="5835" width="6.85546875" style="14" customWidth="1"/>
    <col min="5836" max="5836" width="8.7109375" style="14" customWidth="1"/>
    <col min="5837" max="5837" width="11.42578125" style="14" customWidth="1"/>
    <col min="5838" max="5838" width="13.42578125" style="14" customWidth="1"/>
    <col min="5839" max="5839" width="13.85546875" style="14" customWidth="1"/>
    <col min="5840" max="5840" width="10.42578125" style="14" customWidth="1"/>
    <col min="5841" max="5841" width="13.85546875" style="14" customWidth="1"/>
    <col min="5842" max="5842" width="12.28515625" style="14" customWidth="1"/>
    <col min="5843" max="5843" width="9.28515625" style="14" customWidth="1"/>
    <col min="5844" max="5844" width="19.140625" style="14" customWidth="1"/>
    <col min="5845" max="5845" width="20.28515625" style="14" customWidth="1"/>
    <col min="5846" max="5846" width="20.7109375" style="14" customWidth="1"/>
    <col min="5847" max="5847" width="20.5703125" style="14" customWidth="1"/>
    <col min="5848" max="5848" width="22.140625" style="14" customWidth="1"/>
    <col min="5849" max="5849" width="11.5703125" style="14" customWidth="1"/>
    <col min="5850" max="5850" width="11" style="14" customWidth="1"/>
    <col min="5851" max="5851" width="11.85546875" style="14" customWidth="1"/>
    <col min="5852" max="5852" width="9.85546875" style="14" customWidth="1"/>
    <col min="5853" max="5853" width="10.140625" style="14" customWidth="1"/>
    <col min="5854" max="5854" width="10.5703125" style="14" customWidth="1"/>
    <col min="5855" max="5855" width="10.140625" style="14" customWidth="1"/>
    <col min="5856" max="5856" width="9.140625" style="14" customWidth="1"/>
    <col min="5857" max="5857" width="12.42578125" style="14" customWidth="1"/>
    <col min="5858" max="5858" width="9" style="14" customWidth="1"/>
    <col min="5859" max="5859" width="9.42578125" style="14" customWidth="1"/>
    <col min="5860" max="5860" width="9.7109375" style="14" customWidth="1"/>
    <col min="5861" max="5861" width="11.85546875" style="14" customWidth="1"/>
    <col min="5862" max="5862" width="13.42578125" style="14" customWidth="1"/>
    <col min="5863" max="5863" width="10.42578125" style="14" customWidth="1"/>
    <col min="5864" max="5864" width="9" style="14" customWidth="1"/>
    <col min="5865" max="5865" width="10.28515625" style="14" customWidth="1"/>
    <col min="5866" max="5866" width="10.140625" style="14" customWidth="1"/>
    <col min="5867" max="5867" width="12.28515625" style="14" customWidth="1"/>
    <col min="5868" max="5868" width="9.85546875" style="14" customWidth="1"/>
    <col min="5869" max="5869" width="9.5703125" style="14" customWidth="1"/>
    <col min="5870" max="5870" width="9.140625" style="14" customWidth="1"/>
    <col min="5871" max="5871" width="9.85546875" style="14" customWidth="1"/>
    <col min="5872" max="5872" width="11.7109375" style="14" customWidth="1"/>
    <col min="5873" max="5874" width="10.28515625" style="14" customWidth="1"/>
    <col min="5875" max="5875" width="9.85546875" style="14" customWidth="1"/>
    <col min="5876" max="5876" width="10.140625" style="14" customWidth="1"/>
    <col min="5877" max="5877" width="11.85546875" style="14" customWidth="1"/>
    <col min="5878" max="5878" width="9" style="14" customWidth="1"/>
    <col min="5879" max="5879" width="10.140625" style="14" customWidth="1"/>
    <col min="5880" max="5880" width="8.28515625" style="14" customWidth="1"/>
    <col min="5881" max="5881" width="10.5703125" style="14" customWidth="1"/>
    <col min="5882" max="5882" width="11.140625" style="14" customWidth="1"/>
    <col min="5883" max="5883" width="10.5703125" style="14" customWidth="1"/>
    <col min="5884" max="5885" width="8.28515625" style="14" customWidth="1"/>
    <col min="5886" max="5886" width="10" style="14" customWidth="1"/>
    <col min="5887" max="5887" width="11.140625" style="14" customWidth="1"/>
    <col min="5888" max="5890" width="8.28515625" style="14" customWidth="1"/>
    <col min="5891" max="5891" width="9.85546875" style="14" customWidth="1"/>
    <col min="5892" max="5892" width="11.7109375" style="14" customWidth="1"/>
    <col min="5893" max="5893" width="8.28515625" style="14" customWidth="1"/>
    <col min="5894" max="5894" width="9.42578125" style="14" customWidth="1"/>
    <col min="5895" max="5895" width="10.28515625" style="14" customWidth="1"/>
    <col min="5896" max="5896" width="10.85546875" style="14" customWidth="1"/>
    <col min="5897" max="5897" width="12.85546875" style="14" customWidth="1"/>
    <col min="5898" max="5898" width="10.42578125" style="14" customWidth="1"/>
    <col min="5899" max="5899" width="9.140625" style="14"/>
    <col min="5900" max="5900" width="10" style="14" customWidth="1"/>
    <col min="5901" max="5901" width="10.7109375" style="14" customWidth="1"/>
    <col min="5902" max="5902" width="11.85546875" style="14" customWidth="1"/>
    <col min="5903" max="5903" width="10.5703125" style="14" customWidth="1"/>
    <col min="5904" max="5904" width="12.85546875" style="14" customWidth="1"/>
    <col min="5905" max="5923" width="9.140625" style="14"/>
    <col min="5924" max="5924" width="40.85546875" style="14" customWidth="1"/>
    <col min="5925" max="6085" width="9.140625" style="14"/>
    <col min="6086" max="6086" width="12.140625" style="14" customWidth="1"/>
    <col min="6087" max="6087" width="60.28515625" style="14" customWidth="1"/>
    <col min="6088" max="6088" width="17.28515625" style="14" customWidth="1"/>
    <col min="6089" max="6089" width="6.28515625" style="14" customWidth="1"/>
    <col min="6090" max="6091" width="6.85546875" style="14" customWidth="1"/>
    <col min="6092" max="6092" width="8.7109375" style="14" customWidth="1"/>
    <col min="6093" max="6093" width="11.42578125" style="14" customWidth="1"/>
    <col min="6094" max="6094" width="13.42578125" style="14" customWidth="1"/>
    <col min="6095" max="6095" width="13.85546875" style="14" customWidth="1"/>
    <col min="6096" max="6096" width="10.42578125" style="14" customWidth="1"/>
    <col min="6097" max="6097" width="13.85546875" style="14" customWidth="1"/>
    <col min="6098" max="6098" width="12.28515625" style="14" customWidth="1"/>
    <col min="6099" max="6099" width="9.28515625" style="14" customWidth="1"/>
    <col min="6100" max="6100" width="19.140625" style="14" customWidth="1"/>
    <col min="6101" max="6101" width="20.28515625" style="14" customWidth="1"/>
    <col min="6102" max="6102" width="20.7109375" style="14" customWidth="1"/>
    <col min="6103" max="6103" width="20.5703125" style="14" customWidth="1"/>
    <col min="6104" max="6104" width="22.140625" style="14" customWidth="1"/>
    <col min="6105" max="6105" width="11.5703125" style="14" customWidth="1"/>
    <col min="6106" max="6106" width="11" style="14" customWidth="1"/>
    <col min="6107" max="6107" width="11.85546875" style="14" customWidth="1"/>
    <col min="6108" max="6108" width="9.85546875" style="14" customWidth="1"/>
    <col min="6109" max="6109" width="10.140625" style="14" customWidth="1"/>
    <col min="6110" max="6110" width="10.5703125" style="14" customWidth="1"/>
    <col min="6111" max="6111" width="10.140625" style="14" customWidth="1"/>
    <col min="6112" max="6112" width="9.140625" style="14" customWidth="1"/>
    <col min="6113" max="6113" width="12.42578125" style="14" customWidth="1"/>
    <col min="6114" max="6114" width="9" style="14" customWidth="1"/>
    <col min="6115" max="6115" width="9.42578125" style="14" customWidth="1"/>
    <col min="6116" max="6116" width="9.7109375" style="14" customWidth="1"/>
    <col min="6117" max="6117" width="11.85546875" style="14" customWidth="1"/>
    <col min="6118" max="6118" width="13.42578125" style="14" customWidth="1"/>
    <col min="6119" max="6119" width="10.42578125" style="14" customWidth="1"/>
    <col min="6120" max="6120" width="9" style="14" customWidth="1"/>
    <col min="6121" max="6121" width="10.28515625" style="14" customWidth="1"/>
    <col min="6122" max="6122" width="10.140625" style="14" customWidth="1"/>
    <col min="6123" max="6123" width="12.28515625" style="14" customWidth="1"/>
    <col min="6124" max="6124" width="9.85546875" style="14" customWidth="1"/>
    <col min="6125" max="6125" width="9.5703125" style="14" customWidth="1"/>
    <col min="6126" max="6126" width="9.140625" style="14" customWidth="1"/>
    <col min="6127" max="6127" width="9.85546875" style="14" customWidth="1"/>
    <col min="6128" max="6128" width="11.7109375" style="14" customWidth="1"/>
    <col min="6129" max="6130" width="10.28515625" style="14" customWidth="1"/>
    <col min="6131" max="6131" width="9.85546875" style="14" customWidth="1"/>
    <col min="6132" max="6132" width="10.140625" style="14" customWidth="1"/>
    <col min="6133" max="6133" width="11.85546875" style="14" customWidth="1"/>
    <col min="6134" max="6134" width="9" style="14" customWidth="1"/>
    <col min="6135" max="6135" width="10.140625" style="14" customWidth="1"/>
    <col min="6136" max="6136" width="8.28515625" style="14" customWidth="1"/>
    <col min="6137" max="6137" width="10.5703125" style="14" customWidth="1"/>
    <col min="6138" max="6138" width="11.140625" style="14" customWidth="1"/>
    <col min="6139" max="6139" width="10.5703125" style="14" customWidth="1"/>
    <col min="6140" max="6141" width="8.28515625" style="14" customWidth="1"/>
    <col min="6142" max="6142" width="10" style="14" customWidth="1"/>
    <col min="6143" max="6143" width="11.140625" style="14" customWidth="1"/>
    <col min="6144" max="6146" width="8.28515625" style="14" customWidth="1"/>
    <col min="6147" max="6147" width="9.85546875" style="14" customWidth="1"/>
    <col min="6148" max="6148" width="11.7109375" style="14" customWidth="1"/>
    <col min="6149" max="6149" width="8.28515625" style="14" customWidth="1"/>
    <col min="6150" max="6150" width="9.42578125" style="14" customWidth="1"/>
    <col min="6151" max="6151" width="10.28515625" style="14" customWidth="1"/>
    <col min="6152" max="6152" width="10.85546875" style="14" customWidth="1"/>
    <col min="6153" max="6153" width="12.85546875" style="14" customWidth="1"/>
    <col min="6154" max="6154" width="10.42578125" style="14" customWidth="1"/>
    <col min="6155" max="6155" width="9.140625" style="14"/>
    <col min="6156" max="6156" width="10" style="14" customWidth="1"/>
    <col min="6157" max="6157" width="10.7109375" style="14" customWidth="1"/>
    <col min="6158" max="6158" width="11.85546875" style="14" customWidth="1"/>
    <col min="6159" max="6159" width="10.5703125" style="14" customWidth="1"/>
    <col min="6160" max="6160" width="12.85546875" style="14" customWidth="1"/>
    <col min="6161" max="6179" width="9.140625" style="14"/>
    <col min="6180" max="6180" width="40.85546875" style="14" customWidth="1"/>
    <col min="6181" max="6341" width="9.140625" style="14"/>
    <col min="6342" max="6342" width="12.140625" style="14" customWidth="1"/>
    <col min="6343" max="6343" width="60.28515625" style="14" customWidth="1"/>
    <col min="6344" max="6344" width="17.28515625" style="14" customWidth="1"/>
    <col min="6345" max="6345" width="6.28515625" style="14" customWidth="1"/>
    <col min="6346" max="6347" width="6.85546875" style="14" customWidth="1"/>
    <col min="6348" max="6348" width="8.7109375" style="14" customWidth="1"/>
    <col min="6349" max="6349" width="11.42578125" style="14" customWidth="1"/>
    <col min="6350" max="6350" width="13.42578125" style="14" customWidth="1"/>
    <col min="6351" max="6351" width="13.85546875" style="14" customWidth="1"/>
    <col min="6352" max="6352" width="10.42578125" style="14" customWidth="1"/>
    <col min="6353" max="6353" width="13.85546875" style="14" customWidth="1"/>
    <col min="6354" max="6354" width="12.28515625" style="14" customWidth="1"/>
    <col min="6355" max="6355" width="9.28515625" style="14" customWidth="1"/>
    <col min="6356" max="6356" width="19.140625" style="14" customWidth="1"/>
    <col min="6357" max="6357" width="20.28515625" style="14" customWidth="1"/>
    <col min="6358" max="6358" width="20.7109375" style="14" customWidth="1"/>
    <col min="6359" max="6359" width="20.5703125" style="14" customWidth="1"/>
    <col min="6360" max="6360" width="22.140625" style="14" customWidth="1"/>
    <col min="6361" max="6361" width="11.5703125" style="14" customWidth="1"/>
    <col min="6362" max="6362" width="11" style="14" customWidth="1"/>
    <col min="6363" max="6363" width="11.85546875" style="14" customWidth="1"/>
    <col min="6364" max="6364" width="9.85546875" style="14" customWidth="1"/>
    <col min="6365" max="6365" width="10.140625" style="14" customWidth="1"/>
    <col min="6366" max="6366" width="10.5703125" style="14" customWidth="1"/>
    <col min="6367" max="6367" width="10.140625" style="14" customWidth="1"/>
    <col min="6368" max="6368" width="9.140625" style="14" customWidth="1"/>
    <col min="6369" max="6369" width="12.42578125" style="14" customWidth="1"/>
    <col min="6370" max="6370" width="9" style="14" customWidth="1"/>
    <col min="6371" max="6371" width="9.42578125" style="14" customWidth="1"/>
    <col min="6372" max="6372" width="9.7109375" style="14" customWidth="1"/>
    <col min="6373" max="6373" width="11.85546875" style="14" customWidth="1"/>
    <col min="6374" max="6374" width="13.42578125" style="14" customWidth="1"/>
    <col min="6375" max="6375" width="10.42578125" style="14" customWidth="1"/>
    <col min="6376" max="6376" width="9" style="14" customWidth="1"/>
    <col min="6377" max="6377" width="10.28515625" style="14" customWidth="1"/>
    <col min="6378" max="6378" width="10.140625" style="14" customWidth="1"/>
    <col min="6379" max="6379" width="12.28515625" style="14" customWidth="1"/>
    <col min="6380" max="6380" width="9.85546875" style="14" customWidth="1"/>
    <col min="6381" max="6381" width="9.5703125" style="14" customWidth="1"/>
    <col min="6382" max="6382" width="9.140625" style="14" customWidth="1"/>
    <col min="6383" max="6383" width="9.85546875" style="14" customWidth="1"/>
    <col min="6384" max="6384" width="11.7109375" style="14" customWidth="1"/>
    <col min="6385" max="6386" width="10.28515625" style="14" customWidth="1"/>
    <col min="6387" max="6387" width="9.85546875" style="14" customWidth="1"/>
    <col min="6388" max="6388" width="10.140625" style="14" customWidth="1"/>
    <col min="6389" max="6389" width="11.85546875" style="14" customWidth="1"/>
    <col min="6390" max="6390" width="9" style="14" customWidth="1"/>
    <col min="6391" max="6391" width="10.140625" style="14" customWidth="1"/>
    <col min="6392" max="6392" width="8.28515625" style="14" customWidth="1"/>
    <col min="6393" max="6393" width="10.5703125" style="14" customWidth="1"/>
    <col min="6394" max="6394" width="11.140625" style="14" customWidth="1"/>
    <col min="6395" max="6395" width="10.5703125" style="14" customWidth="1"/>
    <col min="6396" max="6397" width="8.28515625" style="14" customWidth="1"/>
    <col min="6398" max="6398" width="10" style="14" customWidth="1"/>
    <col min="6399" max="6399" width="11.140625" style="14" customWidth="1"/>
    <col min="6400" max="6402" width="8.28515625" style="14" customWidth="1"/>
    <col min="6403" max="6403" width="9.85546875" style="14" customWidth="1"/>
    <col min="6404" max="6404" width="11.7109375" style="14" customWidth="1"/>
    <col min="6405" max="6405" width="8.28515625" style="14" customWidth="1"/>
    <col min="6406" max="6406" width="9.42578125" style="14" customWidth="1"/>
    <col min="6407" max="6407" width="10.28515625" style="14" customWidth="1"/>
    <col min="6408" max="6408" width="10.85546875" style="14" customWidth="1"/>
    <col min="6409" max="6409" width="12.85546875" style="14" customWidth="1"/>
    <col min="6410" max="6410" width="10.42578125" style="14" customWidth="1"/>
    <col min="6411" max="6411" width="9.140625" style="14"/>
    <col min="6412" max="6412" width="10" style="14" customWidth="1"/>
    <col min="6413" max="6413" width="10.7109375" style="14" customWidth="1"/>
    <col min="6414" max="6414" width="11.85546875" style="14" customWidth="1"/>
    <col min="6415" max="6415" width="10.5703125" style="14" customWidth="1"/>
    <col min="6416" max="6416" width="12.85546875" style="14" customWidth="1"/>
    <col min="6417" max="6435" width="9.140625" style="14"/>
    <col min="6436" max="6436" width="40.85546875" style="14" customWidth="1"/>
    <col min="6437" max="6597" width="9.140625" style="14"/>
    <col min="6598" max="6598" width="12.140625" style="14" customWidth="1"/>
    <col min="6599" max="6599" width="60.28515625" style="14" customWidth="1"/>
    <col min="6600" max="6600" width="17.28515625" style="14" customWidth="1"/>
    <col min="6601" max="6601" width="6.28515625" style="14" customWidth="1"/>
    <col min="6602" max="6603" width="6.85546875" style="14" customWidth="1"/>
    <col min="6604" max="6604" width="8.7109375" style="14" customWidth="1"/>
    <col min="6605" max="6605" width="11.42578125" style="14" customWidth="1"/>
    <col min="6606" max="6606" width="13.42578125" style="14" customWidth="1"/>
    <col min="6607" max="6607" width="13.85546875" style="14" customWidth="1"/>
    <col min="6608" max="6608" width="10.42578125" style="14" customWidth="1"/>
    <col min="6609" max="6609" width="13.85546875" style="14" customWidth="1"/>
    <col min="6610" max="6610" width="12.28515625" style="14" customWidth="1"/>
    <col min="6611" max="6611" width="9.28515625" style="14" customWidth="1"/>
    <col min="6612" max="6612" width="19.140625" style="14" customWidth="1"/>
    <col min="6613" max="6613" width="20.28515625" style="14" customWidth="1"/>
    <col min="6614" max="6614" width="20.7109375" style="14" customWidth="1"/>
    <col min="6615" max="6615" width="20.5703125" style="14" customWidth="1"/>
    <col min="6616" max="6616" width="22.140625" style="14" customWidth="1"/>
    <col min="6617" max="6617" width="11.5703125" style="14" customWidth="1"/>
    <col min="6618" max="6618" width="11" style="14" customWidth="1"/>
    <col min="6619" max="6619" width="11.85546875" style="14" customWidth="1"/>
    <col min="6620" max="6620" width="9.85546875" style="14" customWidth="1"/>
    <col min="6621" max="6621" width="10.140625" style="14" customWidth="1"/>
    <col min="6622" max="6622" width="10.5703125" style="14" customWidth="1"/>
    <col min="6623" max="6623" width="10.140625" style="14" customWidth="1"/>
    <col min="6624" max="6624" width="9.140625" style="14" customWidth="1"/>
    <col min="6625" max="6625" width="12.42578125" style="14" customWidth="1"/>
    <col min="6626" max="6626" width="9" style="14" customWidth="1"/>
    <col min="6627" max="6627" width="9.42578125" style="14" customWidth="1"/>
    <col min="6628" max="6628" width="9.7109375" style="14" customWidth="1"/>
    <col min="6629" max="6629" width="11.85546875" style="14" customWidth="1"/>
    <col min="6630" max="6630" width="13.42578125" style="14" customWidth="1"/>
    <col min="6631" max="6631" width="10.42578125" style="14" customWidth="1"/>
    <col min="6632" max="6632" width="9" style="14" customWidth="1"/>
    <col min="6633" max="6633" width="10.28515625" style="14" customWidth="1"/>
    <col min="6634" max="6634" width="10.140625" style="14" customWidth="1"/>
    <col min="6635" max="6635" width="12.28515625" style="14" customWidth="1"/>
    <col min="6636" max="6636" width="9.85546875" style="14" customWidth="1"/>
    <col min="6637" max="6637" width="9.5703125" style="14" customWidth="1"/>
    <col min="6638" max="6638" width="9.140625" style="14" customWidth="1"/>
    <col min="6639" max="6639" width="9.85546875" style="14" customWidth="1"/>
    <col min="6640" max="6640" width="11.7109375" style="14" customWidth="1"/>
    <col min="6641" max="6642" width="10.28515625" style="14" customWidth="1"/>
    <col min="6643" max="6643" width="9.85546875" style="14" customWidth="1"/>
    <col min="6644" max="6644" width="10.140625" style="14" customWidth="1"/>
    <col min="6645" max="6645" width="11.85546875" style="14" customWidth="1"/>
    <col min="6646" max="6646" width="9" style="14" customWidth="1"/>
    <col min="6647" max="6647" width="10.140625" style="14" customWidth="1"/>
    <col min="6648" max="6648" width="8.28515625" style="14" customWidth="1"/>
    <col min="6649" max="6649" width="10.5703125" style="14" customWidth="1"/>
    <col min="6650" max="6650" width="11.140625" style="14" customWidth="1"/>
    <col min="6651" max="6651" width="10.5703125" style="14" customWidth="1"/>
    <col min="6652" max="6653" width="8.28515625" style="14" customWidth="1"/>
    <col min="6654" max="6654" width="10" style="14" customWidth="1"/>
    <col min="6655" max="6655" width="11.140625" style="14" customWidth="1"/>
    <col min="6656" max="6658" width="8.28515625" style="14" customWidth="1"/>
    <col min="6659" max="6659" width="9.85546875" style="14" customWidth="1"/>
    <col min="6660" max="6660" width="11.7109375" style="14" customWidth="1"/>
    <col min="6661" max="6661" width="8.28515625" style="14" customWidth="1"/>
    <col min="6662" max="6662" width="9.42578125" style="14" customWidth="1"/>
    <col min="6663" max="6663" width="10.28515625" style="14" customWidth="1"/>
    <col min="6664" max="6664" width="10.85546875" style="14" customWidth="1"/>
    <col min="6665" max="6665" width="12.85546875" style="14" customWidth="1"/>
    <col min="6666" max="6666" width="10.42578125" style="14" customWidth="1"/>
    <col min="6667" max="6667" width="9.140625" style="14"/>
    <col min="6668" max="6668" width="10" style="14" customWidth="1"/>
    <col min="6669" max="6669" width="10.7109375" style="14" customWidth="1"/>
    <col min="6670" max="6670" width="11.85546875" style="14" customWidth="1"/>
    <col min="6671" max="6671" width="10.5703125" style="14" customWidth="1"/>
    <col min="6672" max="6672" width="12.85546875" style="14" customWidth="1"/>
    <col min="6673" max="6691" width="9.140625" style="14"/>
    <col min="6692" max="6692" width="40.85546875" style="14" customWidth="1"/>
    <col min="6693" max="6853" width="9.140625" style="14"/>
    <col min="6854" max="6854" width="12.140625" style="14" customWidth="1"/>
    <col min="6855" max="6855" width="60.28515625" style="14" customWidth="1"/>
    <col min="6856" max="6856" width="17.28515625" style="14" customWidth="1"/>
    <col min="6857" max="6857" width="6.28515625" style="14" customWidth="1"/>
    <col min="6858" max="6859" width="6.85546875" style="14" customWidth="1"/>
    <col min="6860" max="6860" width="8.7109375" style="14" customWidth="1"/>
    <col min="6861" max="6861" width="11.42578125" style="14" customWidth="1"/>
    <col min="6862" max="6862" width="13.42578125" style="14" customWidth="1"/>
    <col min="6863" max="6863" width="13.85546875" style="14" customWidth="1"/>
    <col min="6864" max="6864" width="10.42578125" style="14" customWidth="1"/>
    <col min="6865" max="6865" width="13.85546875" style="14" customWidth="1"/>
    <col min="6866" max="6866" width="12.28515625" style="14" customWidth="1"/>
    <col min="6867" max="6867" width="9.28515625" style="14" customWidth="1"/>
    <col min="6868" max="6868" width="19.140625" style="14" customWidth="1"/>
    <col min="6869" max="6869" width="20.28515625" style="14" customWidth="1"/>
    <col min="6870" max="6870" width="20.7109375" style="14" customWidth="1"/>
    <col min="6871" max="6871" width="20.5703125" style="14" customWidth="1"/>
    <col min="6872" max="6872" width="22.140625" style="14" customWidth="1"/>
    <col min="6873" max="6873" width="11.5703125" style="14" customWidth="1"/>
    <col min="6874" max="6874" width="11" style="14" customWidth="1"/>
    <col min="6875" max="6875" width="11.85546875" style="14" customWidth="1"/>
    <col min="6876" max="6876" width="9.85546875" style="14" customWidth="1"/>
    <col min="6877" max="6877" width="10.140625" style="14" customWidth="1"/>
    <col min="6878" max="6878" width="10.5703125" style="14" customWidth="1"/>
    <col min="6879" max="6879" width="10.140625" style="14" customWidth="1"/>
    <col min="6880" max="6880" width="9.140625" style="14" customWidth="1"/>
    <col min="6881" max="6881" width="12.42578125" style="14" customWidth="1"/>
    <col min="6882" max="6882" width="9" style="14" customWidth="1"/>
    <col min="6883" max="6883" width="9.42578125" style="14" customWidth="1"/>
    <col min="6884" max="6884" width="9.7109375" style="14" customWidth="1"/>
    <col min="6885" max="6885" width="11.85546875" style="14" customWidth="1"/>
    <col min="6886" max="6886" width="13.42578125" style="14" customWidth="1"/>
    <col min="6887" max="6887" width="10.42578125" style="14" customWidth="1"/>
    <col min="6888" max="6888" width="9" style="14" customWidth="1"/>
    <col min="6889" max="6889" width="10.28515625" style="14" customWidth="1"/>
    <col min="6890" max="6890" width="10.140625" style="14" customWidth="1"/>
    <col min="6891" max="6891" width="12.28515625" style="14" customWidth="1"/>
    <col min="6892" max="6892" width="9.85546875" style="14" customWidth="1"/>
    <col min="6893" max="6893" width="9.5703125" style="14" customWidth="1"/>
    <col min="6894" max="6894" width="9.140625" style="14" customWidth="1"/>
    <col min="6895" max="6895" width="9.85546875" style="14" customWidth="1"/>
    <col min="6896" max="6896" width="11.7109375" style="14" customWidth="1"/>
    <col min="6897" max="6898" width="10.28515625" style="14" customWidth="1"/>
    <col min="6899" max="6899" width="9.85546875" style="14" customWidth="1"/>
    <col min="6900" max="6900" width="10.140625" style="14" customWidth="1"/>
    <col min="6901" max="6901" width="11.85546875" style="14" customWidth="1"/>
    <col min="6902" max="6902" width="9" style="14" customWidth="1"/>
    <col min="6903" max="6903" width="10.140625" style="14" customWidth="1"/>
    <col min="6904" max="6904" width="8.28515625" style="14" customWidth="1"/>
    <col min="6905" max="6905" width="10.5703125" style="14" customWidth="1"/>
    <col min="6906" max="6906" width="11.140625" style="14" customWidth="1"/>
    <col min="6907" max="6907" width="10.5703125" style="14" customWidth="1"/>
    <col min="6908" max="6909" width="8.28515625" style="14" customWidth="1"/>
    <col min="6910" max="6910" width="10" style="14" customWidth="1"/>
    <col min="6911" max="6911" width="11.140625" style="14" customWidth="1"/>
    <col min="6912" max="6914" width="8.28515625" style="14" customWidth="1"/>
    <col min="6915" max="6915" width="9.85546875" style="14" customWidth="1"/>
    <col min="6916" max="6916" width="11.7109375" style="14" customWidth="1"/>
    <col min="6917" max="6917" width="8.28515625" style="14" customWidth="1"/>
    <col min="6918" max="6918" width="9.42578125" style="14" customWidth="1"/>
    <col min="6919" max="6919" width="10.28515625" style="14" customWidth="1"/>
    <col min="6920" max="6920" width="10.85546875" style="14" customWidth="1"/>
    <col min="6921" max="6921" width="12.85546875" style="14" customWidth="1"/>
    <col min="6922" max="6922" width="10.42578125" style="14" customWidth="1"/>
    <col min="6923" max="6923" width="9.140625" style="14"/>
    <col min="6924" max="6924" width="10" style="14" customWidth="1"/>
    <col min="6925" max="6925" width="10.7109375" style="14" customWidth="1"/>
    <col min="6926" max="6926" width="11.85546875" style="14" customWidth="1"/>
    <col min="6927" max="6927" width="10.5703125" style="14" customWidth="1"/>
    <col min="6928" max="6928" width="12.85546875" style="14" customWidth="1"/>
    <col min="6929" max="6947" width="9.140625" style="14"/>
    <col min="6948" max="6948" width="40.85546875" style="14" customWidth="1"/>
    <col min="6949" max="7109" width="9.140625" style="14"/>
    <col min="7110" max="7110" width="12.140625" style="14" customWidth="1"/>
    <col min="7111" max="7111" width="60.28515625" style="14" customWidth="1"/>
    <col min="7112" max="7112" width="17.28515625" style="14" customWidth="1"/>
    <col min="7113" max="7113" width="6.28515625" style="14" customWidth="1"/>
    <col min="7114" max="7115" width="6.85546875" style="14" customWidth="1"/>
    <col min="7116" max="7116" width="8.7109375" style="14" customWidth="1"/>
    <col min="7117" max="7117" width="11.42578125" style="14" customWidth="1"/>
    <col min="7118" max="7118" width="13.42578125" style="14" customWidth="1"/>
    <col min="7119" max="7119" width="13.85546875" style="14" customWidth="1"/>
    <col min="7120" max="7120" width="10.42578125" style="14" customWidth="1"/>
    <col min="7121" max="7121" width="13.85546875" style="14" customWidth="1"/>
    <col min="7122" max="7122" width="12.28515625" style="14" customWidth="1"/>
    <col min="7123" max="7123" width="9.28515625" style="14" customWidth="1"/>
    <col min="7124" max="7124" width="19.140625" style="14" customWidth="1"/>
    <col min="7125" max="7125" width="20.28515625" style="14" customWidth="1"/>
    <col min="7126" max="7126" width="20.7109375" style="14" customWidth="1"/>
    <col min="7127" max="7127" width="20.5703125" style="14" customWidth="1"/>
    <col min="7128" max="7128" width="22.140625" style="14" customWidth="1"/>
    <col min="7129" max="7129" width="11.5703125" style="14" customWidth="1"/>
    <col min="7130" max="7130" width="11" style="14" customWidth="1"/>
    <col min="7131" max="7131" width="11.85546875" style="14" customWidth="1"/>
    <col min="7132" max="7132" width="9.85546875" style="14" customWidth="1"/>
    <col min="7133" max="7133" width="10.140625" style="14" customWidth="1"/>
    <col min="7134" max="7134" width="10.5703125" style="14" customWidth="1"/>
    <col min="7135" max="7135" width="10.140625" style="14" customWidth="1"/>
    <col min="7136" max="7136" width="9.140625" style="14" customWidth="1"/>
    <col min="7137" max="7137" width="12.42578125" style="14" customWidth="1"/>
    <col min="7138" max="7138" width="9" style="14" customWidth="1"/>
    <col min="7139" max="7139" width="9.42578125" style="14" customWidth="1"/>
    <col min="7140" max="7140" width="9.7109375" style="14" customWidth="1"/>
    <col min="7141" max="7141" width="11.85546875" style="14" customWidth="1"/>
    <col min="7142" max="7142" width="13.42578125" style="14" customWidth="1"/>
    <col min="7143" max="7143" width="10.42578125" style="14" customWidth="1"/>
    <col min="7144" max="7144" width="9" style="14" customWidth="1"/>
    <col min="7145" max="7145" width="10.28515625" style="14" customWidth="1"/>
    <col min="7146" max="7146" width="10.140625" style="14" customWidth="1"/>
    <col min="7147" max="7147" width="12.28515625" style="14" customWidth="1"/>
    <col min="7148" max="7148" width="9.85546875" style="14" customWidth="1"/>
    <col min="7149" max="7149" width="9.5703125" style="14" customWidth="1"/>
    <col min="7150" max="7150" width="9.140625" style="14" customWidth="1"/>
    <col min="7151" max="7151" width="9.85546875" style="14" customWidth="1"/>
    <col min="7152" max="7152" width="11.7109375" style="14" customWidth="1"/>
    <col min="7153" max="7154" width="10.28515625" style="14" customWidth="1"/>
    <col min="7155" max="7155" width="9.85546875" style="14" customWidth="1"/>
    <col min="7156" max="7156" width="10.140625" style="14" customWidth="1"/>
    <col min="7157" max="7157" width="11.85546875" style="14" customWidth="1"/>
    <col min="7158" max="7158" width="9" style="14" customWidth="1"/>
    <col min="7159" max="7159" width="10.140625" style="14" customWidth="1"/>
    <col min="7160" max="7160" width="8.28515625" style="14" customWidth="1"/>
    <col min="7161" max="7161" width="10.5703125" style="14" customWidth="1"/>
    <col min="7162" max="7162" width="11.140625" style="14" customWidth="1"/>
    <col min="7163" max="7163" width="10.5703125" style="14" customWidth="1"/>
    <col min="7164" max="7165" width="8.28515625" style="14" customWidth="1"/>
    <col min="7166" max="7166" width="10" style="14" customWidth="1"/>
    <col min="7167" max="7167" width="11.140625" style="14" customWidth="1"/>
    <col min="7168" max="7170" width="8.28515625" style="14" customWidth="1"/>
    <col min="7171" max="7171" width="9.85546875" style="14" customWidth="1"/>
    <col min="7172" max="7172" width="11.7109375" style="14" customWidth="1"/>
    <col min="7173" max="7173" width="8.28515625" style="14" customWidth="1"/>
    <col min="7174" max="7174" width="9.42578125" style="14" customWidth="1"/>
    <col min="7175" max="7175" width="10.28515625" style="14" customWidth="1"/>
    <col min="7176" max="7176" width="10.85546875" style="14" customWidth="1"/>
    <col min="7177" max="7177" width="12.85546875" style="14" customWidth="1"/>
    <col min="7178" max="7178" width="10.42578125" style="14" customWidth="1"/>
    <col min="7179" max="7179" width="9.140625" style="14"/>
    <col min="7180" max="7180" width="10" style="14" customWidth="1"/>
    <col min="7181" max="7181" width="10.7109375" style="14" customWidth="1"/>
    <col min="7182" max="7182" width="11.85546875" style="14" customWidth="1"/>
    <col min="7183" max="7183" width="10.5703125" style="14" customWidth="1"/>
    <col min="7184" max="7184" width="12.85546875" style="14" customWidth="1"/>
    <col min="7185" max="7203" width="9.140625" style="14"/>
    <col min="7204" max="7204" width="40.85546875" style="14" customWidth="1"/>
    <col min="7205" max="7365" width="9.140625" style="14"/>
    <col min="7366" max="7366" width="12.140625" style="14" customWidth="1"/>
    <col min="7367" max="7367" width="60.28515625" style="14" customWidth="1"/>
    <col min="7368" max="7368" width="17.28515625" style="14" customWidth="1"/>
    <col min="7369" max="7369" width="6.28515625" style="14" customWidth="1"/>
    <col min="7370" max="7371" width="6.85546875" style="14" customWidth="1"/>
    <col min="7372" max="7372" width="8.7109375" style="14" customWidth="1"/>
    <col min="7373" max="7373" width="11.42578125" style="14" customWidth="1"/>
    <col min="7374" max="7374" width="13.42578125" style="14" customWidth="1"/>
    <col min="7375" max="7375" width="13.85546875" style="14" customWidth="1"/>
    <col min="7376" max="7376" width="10.42578125" style="14" customWidth="1"/>
    <col min="7377" max="7377" width="13.85546875" style="14" customWidth="1"/>
    <col min="7378" max="7378" width="12.28515625" style="14" customWidth="1"/>
    <col min="7379" max="7379" width="9.28515625" style="14" customWidth="1"/>
    <col min="7380" max="7380" width="19.140625" style="14" customWidth="1"/>
    <col min="7381" max="7381" width="20.28515625" style="14" customWidth="1"/>
    <col min="7382" max="7382" width="20.7109375" style="14" customWidth="1"/>
    <col min="7383" max="7383" width="20.5703125" style="14" customWidth="1"/>
    <col min="7384" max="7384" width="22.140625" style="14" customWidth="1"/>
    <col min="7385" max="7385" width="11.5703125" style="14" customWidth="1"/>
    <col min="7386" max="7386" width="11" style="14" customWidth="1"/>
    <col min="7387" max="7387" width="11.85546875" style="14" customWidth="1"/>
    <col min="7388" max="7388" width="9.85546875" style="14" customWidth="1"/>
    <col min="7389" max="7389" width="10.140625" style="14" customWidth="1"/>
    <col min="7390" max="7390" width="10.5703125" style="14" customWidth="1"/>
    <col min="7391" max="7391" width="10.140625" style="14" customWidth="1"/>
    <col min="7392" max="7392" width="9.140625" style="14" customWidth="1"/>
    <col min="7393" max="7393" width="12.42578125" style="14" customWidth="1"/>
    <col min="7394" max="7394" width="9" style="14" customWidth="1"/>
    <col min="7395" max="7395" width="9.42578125" style="14" customWidth="1"/>
    <col min="7396" max="7396" width="9.7109375" style="14" customWidth="1"/>
    <col min="7397" max="7397" width="11.85546875" style="14" customWidth="1"/>
    <col min="7398" max="7398" width="13.42578125" style="14" customWidth="1"/>
    <col min="7399" max="7399" width="10.42578125" style="14" customWidth="1"/>
    <col min="7400" max="7400" width="9" style="14" customWidth="1"/>
    <col min="7401" max="7401" width="10.28515625" style="14" customWidth="1"/>
    <col min="7402" max="7402" width="10.140625" style="14" customWidth="1"/>
    <col min="7403" max="7403" width="12.28515625" style="14" customWidth="1"/>
    <col min="7404" max="7404" width="9.85546875" style="14" customWidth="1"/>
    <col min="7405" max="7405" width="9.5703125" style="14" customWidth="1"/>
    <col min="7406" max="7406" width="9.140625" style="14" customWidth="1"/>
    <col min="7407" max="7407" width="9.85546875" style="14" customWidth="1"/>
    <col min="7408" max="7408" width="11.7109375" style="14" customWidth="1"/>
    <col min="7409" max="7410" width="10.28515625" style="14" customWidth="1"/>
    <col min="7411" max="7411" width="9.85546875" style="14" customWidth="1"/>
    <col min="7412" max="7412" width="10.140625" style="14" customWidth="1"/>
    <col min="7413" max="7413" width="11.85546875" style="14" customWidth="1"/>
    <col min="7414" max="7414" width="9" style="14" customWidth="1"/>
    <col min="7415" max="7415" width="10.140625" style="14" customWidth="1"/>
    <col min="7416" max="7416" width="8.28515625" style="14" customWidth="1"/>
    <col min="7417" max="7417" width="10.5703125" style="14" customWidth="1"/>
    <col min="7418" max="7418" width="11.140625" style="14" customWidth="1"/>
    <col min="7419" max="7419" width="10.5703125" style="14" customWidth="1"/>
    <col min="7420" max="7421" width="8.28515625" style="14" customWidth="1"/>
    <col min="7422" max="7422" width="10" style="14" customWidth="1"/>
    <col min="7423" max="7423" width="11.140625" style="14" customWidth="1"/>
    <col min="7424" max="7426" width="8.28515625" style="14" customWidth="1"/>
    <col min="7427" max="7427" width="9.85546875" style="14" customWidth="1"/>
    <col min="7428" max="7428" width="11.7109375" style="14" customWidth="1"/>
    <col min="7429" max="7429" width="8.28515625" style="14" customWidth="1"/>
    <col min="7430" max="7430" width="9.42578125" style="14" customWidth="1"/>
    <col min="7431" max="7431" width="10.28515625" style="14" customWidth="1"/>
    <col min="7432" max="7432" width="10.85546875" style="14" customWidth="1"/>
    <col min="7433" max="7433" width="12.85546875" style="14" customWidth="1"/>
    <col min="7434" max="7434" width="10.42578125" style="14" customWidth="1"/>
    <col min="7435" max="7435" width="9.140625" style="14"/>
    <col min="7436" max="7436" width="10" style="14" customWidth="1"/>
    <col min="7437" max="7437" width="10.7109375" style="14" customWidth="1"/>
    <col min="7438" max="7438" width="11.85546875" style="14" customWidth="1"/>
    <col min="7439" max="7439" width="10.5703125" style="14" customWidth="1"/>
    <col min="7440" max="7440" width="12.85546875" style="14" customWidth="1"/>
    <col min="7441" max="7459" width="9.140625" style="14"/>
    <col min="7460" max="7460" width="40.85546875" style="14" customWidth="1"/>
    <col min="7461" max="7621" width="9.140625" style="14"/>
    <col min="7622" max="7622" width="12.140625" style="14" customWidth="1"/>
    <col min="7623" max="7623" width="60.28515625" style="14" customWidth="1"/>
    <col min="7624" max="7624" width="17.28515625" style="14" customWidth="1"/>
    <col min="7625" max="7625" width="6.28515625" style="14" customWidth="1"/>
    <col min="7626" max="7627" width="6.85546875" style="14" customWidth="1"/>
    <col min="7628" max="7628" width="8.7109375" style="14" customWidth="1"/>
    <col min="7629" max="7629" width="11.42578125" style="14" customWidth="1"/>
    <col min="7630" max="7630" width="13.42578125" style="14" customWidth="1"/>
    <col min="7631" max="7631" width="13.85546875" style="14" customWidth="1"/>
    <col min="7632" max="7632" width="10.42578125" style="14" customWidth="1"/>
    <col min="7633" max="7633" width="13.85546875" style="14" customWidth="1"/>
    <col min="7634" max="7634" width="12.28515625" style="14" customWidth="1"/>
    <col min="7635" max="7635" width="9.28515625" style="14" customWidth="1"/>
    <col min="7636" max="7636" width="19.140625" style="14" customWidth="1"/>
    <col min="7637" max="7637" width="20.28515625" style="14" customWidth="1"/>
    <col min="7638" max="7638" width="20.7109375" style="14" customWidth="1"/>
    <col min="7639" max="7639" width="20.5703125" style="14" customWidth="1"/>
    <col min="7640" max="7640" width="22.140625" style="14" customWidth="1"/>
    <col min="7641" max="7641" width="11.5703125" style="14" customWidth="1"/>
    <col min="7642" max="7642" width="11" style="14" customWidth="1"/>
    <col min="7643" max="7643" width="11.85546875" style="14" customWidth="1"/>
    <col min="7644" max="7644" width="9.85546875" style="14" customWidth="1"/>
    <col min="7645" max="7645" width="10.140625" style="14" customWidth="1"/>
    <col min="7646" max="7646" width="10.5703125" style="14" customWidth="1"/>
    <col min="7647" max="7647" width="10.140625" style="14" customWidth="1"/>
    <col min="7648" max="7648" width="9.140625" style="14" customWidth="1"/>
    <col min="7649" max="7649" width="12.42578125" style="14" customWidth="1"/>
    <col min="7650" max="7650" width="9" style="14" customWidth="1"/>
    <col min="7651" max="7651" width="9.42578125" style="14" customWidth="1"/>
    <col min="7652" max="7652" width="9.7109375" style="14" customWidth="1"/>
    <col min="7653" max="7653" width="11.85546875" style="14" customWidth="1"/>
    <col min="7654" max="7654" width="13.42578125" style="14" customWidth="1"/>
    <col min="7655" max="7655" width="10.42578125" style="14" customWidth="1"/>
    <col min="7656" max="7656" width="9" style="14" customWidth="1"/>
    <col min="7657" max="7657" width="10.28515625" style="14" customWidth="1"/>
    <col min="7658" max="7658" width="10.140625" style="14" customWidth="1"/>
    <col min="7659" max="7659" width="12.28515625" style="14" customWidth="1"/>
    <col min="7660" max="7660" width="9.85546875" style="14" customWidth="1"/>
    <col min="7661" max="7661" width="9.5703125" style="14" customWidth="1"/>
    <col min="7662" max="7662" width="9.140625" style="14" customWidth="1"/>
    <col min="7663" max="7663" width="9.85546875" style="14" customWidth="1"/>
    <col min="7664" max="7664" width="11.7109375" style="14" customWidth="1"/>
    <col min="7665" max="7666" width="10.28515625" style="14" customWidth="1"/>
    <col min="7667" max="7667" width="9.85546875" style="14" customWidth="1"/>
    <col min="7668" max="7668" width="10.140625" style="14" customWidth="1"/>
    <col min="7669" max="7669" width="11.85546875" style="14" customWidth="1"/>
    <col min="7670" max="7670" width="9" style="14" customWidth="1"/>
    <col min="7671" max="7671" width="10.140625" style="14" customWidth="1"/>
    <col min="7672" max="7672" width="8.28515625" style="14" customWidth="1"/>
    <col min="7673" max="7673" width="10.5703125" style="14" customWidth="1"/>
    <col min="7674" max="7674" width="11.140625" style="14" customWidth="1"/>
    <col min="7675" max="7675" width="10.5703125" style="14" customWidth="1"/>
    <col min="7676" max="7677" width="8.28515625" style="14" customWidth="1"/>
    <col min="7678" max="7678" width="10" style="14" customWidth="1"/>
    <col min="7679" max="7679" width="11.140625" style="14" customWidth="1"/>
    <col min="7680" max="7682" width="8.28515625" style="14" customWidth="1"/>
    <col min="7683" max="7683" width="9.85546875" style="14" customWidth="1"/>
    <col min="7684" max="7684" width="11.7109375" style="14" customWidth="1"/>
    <col min="7685" max="7685" width="8.28515625" style="14" customWidth="1"/>
    <col min="7686" max="7686" width="9.42578125" style="14" customWidth="1"/>
    <col min="7687" max="7687" width="10.28515625" style="14" customWidth="1"/>
    <col min="7688" max="7688" width="10.85546875" style="14" customWidth="1"/>
    <col min="7689" max="7689" width="12.85546875" style="14" customWidth="1"/>
    <col min="7690" max="7690" width="10.42578125" style="14" customWidth="1"/>
    <col min="7691" max="7691" width="9.140625" style="14"/>
    <col min="7692" max="7692" width="10" style="14" customWidth="1"/>
    <col min="7693" max="7693" width="10.7109375" style="14" customWidth="1"/>
    <col min="7694" max="7694" width="11.85546875" style="14" customWidth="1"/>
    <col min="7695" max="7695" width="10.5703125" style="14" customWidth="1"/>
    <col min="7696" max="7696" width="12.85546875" style="14" customWidth="1"/>
    <col min="7697" max="7715" width="9.140625" style="14"/>
    <col min="7716" max="7716" width="40.85546875" style="14" customWidth="1"/>
    <col min="7717" max="7877" width="9.140625" style="14"/>
    <col min="7878" max="7878" width="12.140625" style="14" customWidth="1"/>
    <col min="7879" max="7879" width="60.28515625" style="14" customWidth="1"/>
    <col min="7880" max="7880" width="17.28515625" style="14" customWidth="1"/>
    <col min="7881" max="7881" width="6.28515625" style="14" customWidth="1"/>
    <col min="7882" max="7883" width="6.85546875" style="14" customWidth="1"/>
    <col min="7884" max="7884" width="8.7109375" style="14" customWidth="1"/>
    <col min="7885" max="7885" width="11.42578125" style="14" customWidth="1"/>
    <col min="7886" max="7886" width="13.42578125" style="14" customWidth="1"/>
    <col min="7887" max="7887" width="13.85546875" style="14" customWidth="1"/>
    <col min="7888" max="7888" width="10.42578125" style="14" customWidth="1"/>
    <col min="7889" max="7889" width="13.85546875" style="14" customWidth="1"/>
    <col min="7890" max="7890" width="12.28515625" style="14" customWidth="1"/>
    <col min="7891" max="7891" width="9.28515625" style="14" customWidth="1"/>
    <col min="7892" max="7892" width="19.140625" style="14" customWidth="1"/>
    <col min="7893" max="7893" width="20.28515625" style="14" customWidth="1"/>
    <col min="7894" max="7894" width="20.7109375" style="14" customWidth="1"/>
    <col min="7895" max="7895" width="20.5703125" style="14" customWidth="1"/>
    <col min="7896" max="7896" width="22.140625" style="14" customWidth="1"/>
    <col min="7897" max="7897" width="11.5703125" style="14" customWidth="1"/>
    <col min="7898" max="7898" width="11" style="14" customWidth="1"/>
    <col min="7899" max="7899" width="11.85546875" style="14" customWidth="1"/>
    <col min="7900" max="7900" width="9.85546875" style="14" customWidth="1"/>
    <col min="7901" max="7901" width="10.140625" style="14" customWidth="1"/>
    <col min="7902" max="7902" width="10.5703125" style="14" customWidth="1"/>
    <col min="7903" max="7903" width="10.140625" style="14" customWidth="1"/>
    <col min="7904" max="7904" width="9.140625" style="14" customWidth="1"/>
    <col min="7905" max="7905" width="12.42578125" style="14" customWidth="1"/>
    <col min="7906" max="7906" width="9" style="14" customWidth="1"/>
    <col min="7907" max="7907" width="9.42578125" style="14" customWidth="1"/>
    <col min="7908" max="7908" width="9.7109375" style="14" customWidth="1"/>
    <col min="7909" max="7909" width="11.85546875" style="14" customWidth="1"/>
    <col min="7910" max="7910" width="13.42578125" style="14" customWidth="1"/>
    <col min="7911" max="7911" width="10.42578125" style="14" customWidth="1"/>
    <col min="7912" max="7912" width="9" style="14" customWidth="1"/>
    <col min="7913" max="7913" width="10.28515625" style="14" customWidth="1"/>
    <col min="7914" max="7914" width="10.140625" style="14" customWidth="1"/>
    <col min="7915" max="7915" width="12.28515625" style="14" customWidth="1"/>
    <col min="7916" max="7916" width="9.85546875" style="14" customWidth="1"/>
    <col min="7917" max="7917" width="9.5703125" style="14" customWidth="1"/>
    <col min="7918" max="7918" width="9.140625" style="14" customWidth="1"/>
    <col min="7919" max="7919" width="9.85546875" style="14" customWidth="1"/>
    <col min="7920" max="7920" width="11.7109375" style="14" customWidth="1"/>
    <col min="7921" max="7922" width="10.28515625" style="14" customWidth="1"/>
    <col min="7923" max="7923" width="9.85546875" style="14" customWidth="1"/>
    <col min="7924" max="7924" width="10.140625" style="14" customWidth="1"/>
    <col min="7925" max="7925" width="11.85546875" style="14" customWidth="1"/>
    <col min="7926" max="7926" width="9" style="14" customWidth="1"/>
    <col min="7927" max="7927" width="10.140625" style="14" customWidth="1"/>
    <col min="7928" max="7928" width="8.28515625" style="14" customWidth="1"/>
    <col min="7929" max="7929" width="10.5703125" style="14" customWidth="1"/>
    <col min="7930" max="7930" width="11.140625" style="14" customWidth="1"/>
    <col min="7931" max="7931" width="10.5703125" style="14" customWidth="1"/>
    <col min="7932" max="7933" width="8.28515625" style="14" customWidth="1"/>
    <col min="7934" max="7934" width="10" style="14" customWidth="1"/>
    <col min="7935" max="7935" width="11.140625" style="14" customWidth="1"/>
    <col min="7936" max="7938" width="8.28515625" style="14" customWidth="1"/>
    <col min="7939" max="7939" width="9.85546875" style="14" customWidth="1"/>
    <col min="7940" max="7940" width="11.7109375" style="14" customWidth="1"/>
    <col min="7941" max="7941" width="8.28515625" style="14" customWidth="1"/>
    <col min="7942" max="7942" width="9.42578125" style="14" customWidth="1"/>
    <col min="7943" max="7943" width="10.28515625" style="14" customWidth="1"/>
    <col min="7944" max="7944" width="10.85546875" style="14" customWidth="1"/>
    <col min="7945" max="7945" width="12.85546875" style="14" customWidth="1"/>
    <col min="7946" max="7946" width="10.42578125" style="14" customWidth="1"/>
    <col min="7947" max="7947" width="9.140625" style="14"/>
    <col min="7948" max="7948" width="10" style="14" customWidth="1"/>
    <col min="7949" max="7949" width="10.7109375" style="14" customWidth="1"/>
    <col min="7950" max="7950" width="11.85546875" style="14" customWidth="1"/>
    <col min="7951" max="7951" width="10.5703125" style="14" customWidth="1"/>
    <col min="7952" max="7952" width="12.85546875" style="14" customWidth="1"/>
    <col min="7953" max="7971" width="9.140625" style="14"/>
    <col min="7972" max="7972" width="40.85546875" style="14" customWidth="1"/>
    <col min="7973" max="8133" width="9.140625" style="14"/>
    <col min="8134" max="8134" width="12.140625" style="14" customWidth="1"/>
    <col min="8135" max="8135" width="60.28515625" style="14" customWidth="1"/>
    <col min="8136" max="8136" width="17.28515625" style="14" customWidth="1"/>
    <col min="8137" max="8137" width="6.28515625" style="14" customWidth="1"/>
    <col min="8138" max="8139" width="6.85546875" style="14" customWidth="1"/>
    <col min="8140" max="8140" width="8.7109375" style="14" customWidth="1"/>
    <col min="8141" max="8141" width="11.42578125" style="14" customWidth="1"/>
    <col min="8142" max="8142" width="13.42578125" style="14" customWidth="1"/>
    <col min="8143" max="8143" width="13.85546875" style="14" customWidth="1"/>
    <col min="8144" max="8144" width="10.42578125" style="14" customWidth="1"/>
    <col min="8145" max="8145" width="13.85546875" style="14" customWidth="1"/>
    <col min="8146" max="8146" width="12.28515625" style="14" customWidth="1"/>
    <col min="8147" max="8147" width="9.28515625" style="14" customWidth="1"/>
    <col min="8148" max="8148" width="19.140625" style="14" customWidth="1"/>
    <col min="8149" max="8149" width="20.28515625" style="14" customWidth="1"/>
    <col min="8150" max="8150" width="20.7109375" style="14" customWidth="1"/>
    <col min="8151" max="8151" width="20.5703125" style="14" customWidth="1"/>
    <col min="8152" max="8152" width="22.140625" style="14" customWidth="1"/>
    <col min="8153" max="8153" width="11.5703125" style="14" customWidth="1"/>
    <col min="8154" max="8154" width="11" style="14" customWidth="1"/>
    <col min="8155" max="8155" width="11.85546875" style="14" customWidth="1"/>
    <col min="8156" max="8156" width="9.85546875" style="14" customWidth="1"/>
    <col min="8157" max="8157" width="10.140625" style="14" customWidth="1"/>
    <col min="8158" max="8158" width="10.5703125" style="14" customWidth="1"/>
    <col min="8159" max="8159" width="10.140625" style="14" customWidth="1"/>
    <col min="8160" max="8160" width="9.140625" style="14" customWidth="1"/>
    <col min="8161" max="8161" width="12.42578125" style="14" customWidth="1"/>
    <col min="8162" max="8162" width="9" style="14" customWidth="1"/>
    <col min="8163" max="8163" width="9.42578125" style="14" customWidth="1"/>
    <col min="8164" max="8164" width="9.7109375" style="14" customWidth="1"/>
    <col min="8165" max="8165" width="11.85546875" style="14" customWidth="1"/>
    <col min="8166" max="8166" width="13.42578125" style="14" customWidth="1"/>
    <col min="8167" max="8167" width="10.42578125" style="14" customWidth="1"/>
    <col min="8168" max="8168" width="9" style="14" customWidth="1"/>
    <col min="8169" max="8169" width="10.28515625" style="14" customWidth="1"/>
    <col min="8170" max="8170" width="10.140625" style="14" customWidth="1"/>
    <col min="8171" max="8171" width="12.28515625" style="14" customWidth="1"/>
    <col min="8172" max="8172" width="9.85546875" style="14" customWidth="1"/>
    <col min="8173" max="8173" width="9.5703125" style="14" customWidth="1"/>
    <col min="8174" max="8174" width="9.140625" style="14" customWidth="1"/>
    <col min="8175" max="8175" width="9.85546875" style="14" customWidth="1"/>
    <col min="8176" max="8176" width="11.7109375" style="14" customWidth="1"/>
    <col min="8177" max="8178" width="10.28515625" style="14" customWidth="1"/>
    <col min="8179" max="8179" width="9.85546875" style="14" customWidth="1"/>
    <col min="8180" max="8180" width="10.140625" style="14" customWidth="1"/>
    <col min="8181" max="8181" width="11.85546875" style="14" customWidth="1"/>
    <col min="8182" max="8182" width="9" style="14" customWidth="1"/>
    <col min="8183" max="8183" width="10.140625" style="14" customWidth="1"/>
    <col min="8184" max="8184" width="8.28515625" style="14" customWidth="1"/>
    <col min="8185" max="8185" width="10.5703125" style="14" customWidth="1"/>
    <col min="8186" max="8186" width="11.140625" style="14" customWidth="1"/>
    <col min="8187" max="8187" width="10.5703125" style="14" customWidth="1"/>
    <col min="8188" max="8189" width="8.28515625" style="14" customWidth="1"/>
    <col min="8190" max="8190" width="10" style="14" customWidth="1"/>
    <col min="8191" max="8191" width="11.140625" style="14" customWidth="1"/>
    <col min="8192" max="8194" width="8.28515625" style="14" customWidth="1"/>
    <col min="8195" max="8195" width="9.85546875" style="14" customWidth="1"/>
    <col min="8196" max="8196" width="11.7109375" style="14" customWidth="1"/>
    <col min="8197" max="8197" width="8.28515625" style="14" customWidth="1"/>
    <col min="8198" max="8198" width="9.42578125" style="14" customWidth="1"/>
    <col min="8199" max="8199" width="10.28515625" style="14" customWidth="1"/>
    <col min="8200" max="8200" width="10.85546875" style="14" customWidth="1"/>
    <col min="8201" max="8201" width="12.85546875" style="14" customWidth="1"/>
    <col min="8202" max="8202" width="10.42578125" style="14" customWidth="1"/>
    <col min="8203" max="8203" width="9.140625" style="14"/>
    <col min="8204" max="8204" width="10" style="14" customWidth="1"/>
    <col min="8205" max="8205" width="10.7109375" style="14" customWidth="1"/>
    <col min="8206" max="8206" width="11.85546875" style="14" customWidth="1"/>
    <col min="8207" max="8207" width="10.5703125" style="14" customWidth="1"/>
    <col min="8208" max="8208" width="12.85546875" style="14" customWidth="1"/>
    <col min="8209" max="8227" width="9.140625" style="14"/>
    <col min="8228" max="8228" width="40.85546875" style="14" customWidth="1"/>
    <col min="8229" max="8389" width="9.140625" style="14"/>
    <col min="8390" max="8390" width="12.140625" style="14" customWidth="1"/>
    <col min="8391" max="8391" width="60.28515625" style="14" customWidth="1"/>
    <col min="8392" max="8392" width="17.28515625" style="14" customWidth="1"/>
    <col min="8393" max="8393" width="6.28515625" style="14" customWidth="1"/>
    <col min="8394" max="8395" width="6.85546875" style="14" customWidth="1"/>
    <col min="8396" max="8396" width="8.7109375" style="14" customWidth="1"/>
    <col min="8397" max="8397" width="11.42578125" style="14" customWidth="1"/>
    <col min="8398" max="8398" width="13.42578125" style="14" customWidth="1"/>
    <col min="8399" max="8399" width="13.85546875" style="14" customWidth="1"/>
    <col min="8400" max="8400" width="10.42578125" style="14" customWidth="1"/>
    <col min="8401" max="8401" width="13.85546875" style="14" customWidth="1"/>
    <col min="8402" max="8402" width="12.28515625" style="14" customWidth="1"/>
    <col min="8403" max="8403" width="9.28515625" style="14" customWidth="1"/>
    <col min="8404" max="8404" width="19.140625" style="14" customWidth="1"/>
    <col min="8405" max="8405" width="20.28515625" style="14" customWidth="1"/>
    <col min="8406" max="8406" width="20.7109375" style="14" customWidth="1"/>
    <col min="8407" max="8407" width="20.5703125" style="14" customWidth="1"/>
    <col min="8408" max="8408" width="22.140625" style="14" customWidth="1"/>
    <col min="8409" max="8409" width="11.5703125" style="14" customWidth="1"/>
    <col min="8410" max="8410" width="11" style="14" customWidth="1"/>
    <col min="8411" max="8411" width="11.85546875" style="14" customWidth="1"/>
    <col min="8412" max="8412" width="9.85546875" style="14" customWidth="1"/>
    <col min="8413" max="8413" width="10.140625" style="14" customWidth="1"/>
    <col min="8414" max="8414" width="10.5703125" style="14" customWidth="1"/>
    <col min="8415" max="8415" width="10.140625" style="14" customWidth="1"/>
    <col min="8416" max="8416" width="9.140625" style="14" customWidth="1"/>
    <col min="8417" max="8417" width="12.42578125" style="14" customWidth="1"/>
    <col min="8418" max="8418" width="9" style="14" customWidth="1"/>
    <col min="8419" max="8419" width="9.42578125" style="14" customWidth="1"/>
    <col min="8420" max="8420" width="9.7109375" style="14" customWidth="1"/>
    <col min="8421" max="8421" width="11.85546875" style="14" customWidth="1"/>
    <col min="8422" max="8422" width="13.42578125" style="14" customWidth="1"/>
    <col min="8423" max="8423" width="10.42578125" style="14" customWidth="1"/>
    <col min="8424" max="8424" width="9" style="14" customWidth="1"/>
    <col min="8425" max="8425" width="10.28515625" style="14" customWidth="1"/>
    <col min="8426" max="8426" width="10.140625" style="14" customWidth="1"/>
    <col min="8427" max="8427" width="12.28515625" style="14" customWidth="1"/>
    <col min="8428" max="8428" width="9.85546875" style="14" customWidth="1"/>
    <col min="8429" max="8429" width="9.5703125" style="14" customWidth="1"/>
    <col min="8430" max="8430" width="9.140625" style="14" customWidth="1"/>
    <col min="8431" max="8431" width="9.85546875" style="14" customWidth="1"/>
    <col min="8432" max="8432" width="11.7109375" style="14" customWidth="1"/>
    <col min="8433" max="8434" width="10.28515625" style="14" customWidth="1"/>
    <col min="8435" max="8435" width="9.85546875" style="14" customWidth="1"/>
    <col min="8436" max="8436" width="10.140625" style="14" customWidth="1"/>
    <col min="8437" max="8437" width="11.85546875" style="14" customWidth="1"/>
    <col min="8438" max="8438" width="9" style="14" customWidth="1"/>
    <col min="8439" max="8439" width="10.140625" style="14" customWidth="1"/>
    <col min="8440" max="8440" width="8.28515625" style="14" customWidth="1"/>
    <col min="8441" max="8441" width="10.5703125" style="14" customWidth="1"/>
    <col min="8442" max="8442" width="11.140625" style="14" customWidth="1"/>
    <col min="8443" max="8443" width="10.5703125" style="14" customWidth="1"/>
    <col min="8444" max="8445" width="8.28515625" style="14" customWidth="1"/>
    <col min="8446" max="8446" width="10" style="14" customWidth="1"/>
    <col min="8447" max="8447" width="11.140625" style="14" customWidth="1"/>
    <col min="8448" max="8450" width="8.28515625" style="14" customWidth="1"/>
    <col min="8451" max="8451" width="9.85546875" style="14" customWidth="1"/>
    <col min="8452" max="8452" width="11.7109375" style="14" customWidth="1"/>
    <col min="8453" max="8453" width="8.28515625" style="14" customWidth="1"/>
    <col min="8454" max="8454" width="9.42578125" style="14" customWidth="1"/>
    <col min="8455" max="8455" width="10.28515625" style="14" customWidth="1"/>
    <col min="8456" max="8456" width="10.85546875" style="14" customWidth="1"/>
    <col min="8457" max="8457" width="12.85546875" style="14" customWidth="1"/>
    <col min="8458" max="8458" width="10.42578125" style="14" customWidth="1"/>
    <col min="8459" max="8459" width="9.140625" style="14"/>
    <col min="8460" max="8460" width="10" style="14" customWidth="1"/>
    <col min="8461" max="8461" width="10.7109375" style="14" customWidth="1"/>
    <col min="8462" max="8462" width="11.85546875" style="14" customWidth="1"/>
    <col min="8463" max="8463" width="10.5703125" style="14" customWidth="1"/>
    <col min="8464" max="8464" width="12.85546875" style="14" customWidth="1"/>
    <col min="8465" max="8483" width="9.140625" style="14"/>
    <col min="8484" max="8484" width="40.85546875" style="14" customWidth="1"/>
    <col min="8485" max="8645" width="9.140625" style="14"/>
    <col min="8646" max="8646" width="12.140625" style="14" customWidth="1"/>
    <col min="8647" max="8647" width="60.28515625" style="14" customWidth="1"/>
    <col min="8648" max="8648" width="17.28515625" style="14" customWidth="1"/>
    <col min="8649" max="8649" width="6.28515625" style="14" customWidth="1"/>
    <col min="8650" max="8651" width="6.85546875" style="14" customWidth="1"/>
    <col min="8652" max="8652" width="8.7109375" style="14" customWidth="1"/>
    <col min="8653" max="8653" width="11.42578125" style="14" customWidth="1"/>
    <col min="8654" max="8654" width="13.42578125" style="14" customWidth="1"/>
    <col min="8655" max="8655" width="13.85546875" style="14" customWidth="1"/>
    <col min="8656" max="8656" width="10.42578125" style="14" customWidth="1"/>
    <col min="8657" max="8657" width="13.85546875" style="14" customWidth="1"/>
    <col min="8658" max="8658" width="12.28515625" style="14" customWidth="1"/>
    <col min="8659" max="8659" width="9.28515625" style="14" customWidth="1"/>
    <col min="8660" max="8660" width="19.140625" style="14" customWidth="1"/>
    <col min="8661" max="8661" width="20.28515625" style="14" customWidth="1"/>
    <col min="8662" max="8662" width="20.7109375" style="14" customWidth="1"/>
    <col min="8663" max="8663" width="20.5703125" style="14" customWidth="1"/>
    <col min="8664" max="8664" width="22.140625" style="14" customWidth="1"/>
    <col min="8665" max="8665" width="11.5703125" style="14" customWidth="1"/>
    <col min="8666" max="8666" width="11" style="14" customWidth="1"/>
    <col min="8667" max="8667" width="11.85546875" style="14" customWidth="1"/>
    <col min="8668" max="8668" width="9.85546875" style="14" customWidth="1"/>
    <col min="8669" max="8669" width="10.140625" style="14" customWidth="1"/>
    <col min="8670" max="8670" width="10.5703125" style="14" customWidth="1"/>
    <col min="8671" max="8671" width="10.140625" style="14" customWidth="1"/>
    <col min="8672" max="8672" width="9.140625" style="14" customWidth="1"/>
    <col min="8673" max="8673" width="12.42578125" style="14" customWidth="1"/>
    <col min="8674" max="8674" width="9" style="14" customWidth="1"/>
    <col min="8675" max="8675" width="9.42578125" style="14" customWidth="1"/>
    <col min="8676" max="8676" width="9.7109375" style="14" customWidth="1"/>
    <col min="8677" max="8677" width="11.85546875" style="14" customWidth="1"/>
    <col min="8678" max="8678" width="13.42578125" style="14" customWidth="1"/>
    <col min="8679" max="8679" width="10.42578125" style="14" customWidth="1"/>
    <col min="8680" max="8680" width="9" style="14" customWidth="1"/>
    <col min="8681" max="8681" width="10.28515625" style="14" customWidth="1"/>
    <col min="8682" max="8682" width="10.140625" style="14" customWidth="1"/>
    <col min="8683" max="8683" width="12.28515625" style="14" customWidth="1"/>
    <col min="8684" max="8684" width="9.85546875" style="14" customWidth="1"/>
    <col min="8685" max="8685" width="9.5703125" style="14" customWidth="1"/>
    <col min="8686" max="8686" width="9.140625" style="14" customWidth="1"/>
    <col min="8687" max="8687" width="9.85546875" style="14" customWidth="1"/>
    <col min="8688" max="8688" width="11.7109375" style="14" customWidth="1"/>
    <col min="8689" max="8690" width="10.28515625" style="14" customWidth="1"/>
    <col min="8691" max="8691" width="9.85546875" style="14" customWidth="1"/>
    <col min="8692" max="8692" width="10.140625" style="14" customWidth="1"/>
    <col min="8693" max="8693" width="11.85546875" style="14" customWidth="1"/>
    <col min="8694" max="8694" width="9" style="14" customWidth="1"/>
    <col min="8695" max="8695" width="10.140625" style="14" customWidth="1"/>
    <col min="8696" max="8696" width="8.28515625" style="14" customWidth="1"/>
    <col min="8697" max="8697" width="10.5703125" style="14" customWidth="1"/>
    <col min="8698" max="8698" width="11.140625" style="14" customWidth="1"/>
    <col min="8699" max="8699" width="10.5703125" style="14" customWidth="1"/>
    <col min="8700" max="8701" width="8.28515625" style="14" customWidth="1"/>
    <col min="8702" max="8702" width="10" style="14" customWidth="1"/>
    <col min="8703" max="8703" width="11.140625" style="14" customWidth="1"/>
    <col min="8704" max="8706" width="8.28515625" style="14" customWidth="1"/>
    <col min="8707" max="8707" width="9.85546875" style="14" customWidth="1"/>
    <col min="8708" max="8708" width="11.7109375" style="14" customWidth="1"/>
    <col min="8709" max="8709" width="8.28515625" style="14" customWidth="1"/>
    <col min="8710" max="8710" width="9.42578125" style="14" customWidth="1"/>
    <col min="8711" max="8711" width="10.28515625" style="14" customWidth="1"/>
    <col min="8712" max="8712" width="10.85546875" style="14" customWidth="1"/>
    <col min="8713" max="8713" width="12.85546875" style="14" customWidth="1"/>
    <col min="8714" max="8714" width="10.42578125" style="14" customWidth="1"/>
    <col min="8715" max="8715" width="9.140625" style="14"/>
    <col min="8716" max="8716" width="10" style="14" customWidth="1"/>
    <col min="8717" max="8717" width="10.7109375" style="14" customWidth="1"/>
    <col min="8718" max="8718" width="11.85546875" style="14" customWidth="1"/>
    <col min="8719" max="8719" width="10.5703125" style="14" customWidth="1"/>
    <col min="8720" max="8720" width="12.85546875" style="14" customWidth="1"/>
    <col min="8721" max="8739" width="9.140625" style="14"/>
    <col min="8740" max="8740" width="40.85546875" style="14" customWidth="1"/>
    <col min="8741" max="8901" width="9.140625" style="14"/>
    <col min="8902" max="8902" width="12.140625" style="14" customWidth="1"/>
    <col min="8903" max="8903" width="60.28515625" style="14" customWidth="1"/>
    <col min="8904" max="8904" width="17.28515625" style="14" customWidth="1"/>
    <col min="8905" max="8905" width="6.28515625" style="14" customWidth="1"/>
    <col min="8906" max="8907" width="6.85546875" style="14" customWidth="1"/>
    <col min="8908" max="8908" width="8.7109375" style="14" customWidth="1"/>
    <col min="8909" max="8909" width="11.42578125" style="14" customWidth="1"/>
    <col min="8910" max="8910" width="13.42578125" style="14" customWidth="1"/>
    <col min="8911" max="8911" width="13.85546875" style="14" customWidth="1"/>
    <col min="8912" max="8912" width="10.42578125" style="14" customWidth="1"/>
    <col min="8913" max="8913" width="13.85546875" style="14" customWidth="1"/>
    <col min="8914" max="8914" width="12.28515625" style="14" customWidth="1"/>
    <col min="8915" max="8915" width="9.28515625" style="14" customWidth="1"/>
    <col min="8916" max="8916" width="19.140625" style="14" customWidth="1"/>
    <col min="8917" max="8917" width="20.28515625" style="14" customWidth="1"/>
    <col min="8918" max="8918" width="20.7109375" style="14" customWidth="1"/>
    <col min="8919" max="8919" width="20.5703125" style="14" customWidth="1"/>
    <col min="8920" max="8920" width="22.140625" style="14" customWidth="1"/>
    <col min="8921" max="8921" width="11.5703125" style="14" customWidth="1"/>
    <col min="8922" max="8922" width="11" style="14" customWidth="1"/>
    <col min="8923" max="8923" width="11.85546875" style="14" customWidth="1"/>
    <col min="8924" max="8924" width="9.85546875" style="14" customWidth="1"/>
    <col min="8925" max="8925" width="10.140625" style="14" customWidth="1"/>
    <col min="8926" max="8926" width="10.5703125" style="14" customWidth="1"/>
    <col min="8927" max="8927" width="10.140625" style="14" customWidth="1"/>
    <col min="8928" max="8928" width="9.140625" style="14" customWidth="1"/>
    <col min="8929" max="8929" width="12.42578125" style="14" customWidth="1"/>
    <col min="8930" max="8930" width="9" style="14" customWidth="1"/>
    <col min="8931" max="8931" width="9.42578125" style="14" customWidth="1"/>
    <col min="8932" max="8932" width="9.7109375" style="14" customWidth="1"/>
    <col min="8933" max="8933" width="11.85546875" style="14" customWidth="1"/>
    <col min="8934" max="8934" width="13.42578125" style="14" customWidth="1"/>
    <col min="8935" max="8935" width="10.42578125" style="14" customWidth="1"/>
    <col min="8936" max="8936" width="9" style="14" customWidth="1"/>
    <col min="8937" max="8937" width="10.28515625" style="14" customWidth="1"/>
    <col min="8938" max="8938" width="10.140625" style="14" customWidth="1"/>
    <col min="8939" max="8939" width="12.28515625" style="14" customWidth="1"/>
    <col min="8940" max="8940" width="9.85546875" style="14" customWidth="1"/>
    <col min="8941" max="8941" width="9.5703125" style="14" customWidth="1"/>
    <col min="8942" max="8942" width="9.140625" style="14" customWidth="1"/>
    <col min="8943" max="8943" width="9.85546875" style="14" customWidth="1"/>
    <col min="8944" max="8944" width="11.7109375" style="14" customWidth="1"/>
    <col min="8945" max="8946" width="10.28515625" style="14" customWidth="1"/>
    <col min="8947" max="8947" width="9.85546875" style="14" customWidth="1"/>
    <col min="8948" max="8948" width="10.140625" style="14" customWidth="1"/>
    <col min="8949" max="8949" width="11.85546875" style="14" customWidth="1"/>
    <col min="8950" max="8950" width="9" style="14" customWidth="1"/>
    <col min="8951" max="8951" width="10.140625" style="14" customWidth="1"/>
    <col min="8952" max="8952" width="8.28515625" style="14" customWidth="1"/>
    <col min="8953" max="8953" width="10.5703125" style="14" customWidth="1"/>
    <col min="8954" max="8954" width="11.140625" style="14" customWidth="1"/>
    <col min="8955" max="8955" width="10.5703125" style="14" customWidth="1"/>
    <col min="8956" max="8957" width="8.28515625" style="14" customWidth="1"/>
    <col min="8958" max="8958" width="10" style="14" customWidth="1"/>
    <col min="8959" max="8959" width="11.140625" style="14" customWidth="1"/>
    <col min="8960" max="8962" width="8.28515625" style="14" customWidth="1"/>
    <col min="8963" max="8963" width="9.85546875" style="14" customWidth="1"/>
    <col min="8964" max="8964" width="11.7109375" style="14" customWidth="1"/>
    <col min="8965" max="8965" width="8.28515625" style="14" customWidth="1"/>
    <col min="8966" max="8966" width="9.42578125" style="14" customWidth="1"/>
    <col min="8967" max="8967" width="10.28515625" style="14" customWidth="1"/>
    <col min="8968" max="8968" width="10.85546875" style="14" customWidth="1"/>
    <col min="8969" max="8969" width="12.85546875" style="14" customWidth="1"/>
    <col min="8970" max="8970" width="10.42578125" style="14" customWidth="1"/>
    <col min="8971" max="8971" width="9.140625" style="14"/>
    <col min="8972" max="8972" width="10" style="14" customWidth="1"/>
    <col min="8973" max="8973" width="10.7109375" style="14" customWidth="1"/>
    <col min="8974" max="8974" width="11.85546875" style="14" customWidth="1"/>
    <col min="8975" max="8975" width="10.5703125" style="14" customWidth="1"/>
    <col min="8976" max="8976" width="12.85546875" style="14" customWidth="1"/>
    <col min="8977" max="8995" width="9.140625" style="14"/>
    <col min="8996" max="8996" width="40.85546875" style="14" customWidth="1"/>
    <col min="8997" max="9157" width="9.140625" style="14"/>
    <col min="9158" max="9158" width="12.140625" style="14" customWidth="1"/>
    <col min="9159" max="9159" width="60.28515625" style="14" customWidth="1"/>
    <col min="9160" max="9160" width="17.28515625" style="14" customWidth="1"/>
    <col min="9161" max="9161" width="6.28515625" style="14" customWidth="1"/>
    <col min="9162" max="9163" width="6.85546875" style="14" customWidth="1"/>
    <col min="9164" max="9164" width="8.7109375" style="14" customWidth="1"/>
    <col min="9165" max="9165" width="11.42578125" style="14" customWidth="1"/>
    <col min="9166" max="9166" width="13.42578125" style="14" customWidth="1"/>
    <col min="9167" max="9167" width="13.85546875" style="14" customWidth="1"/>
    <col min="9168" max="9168" width="10.42578125" style="14" customWidth="1"/>
    <col min="9169" max="9169" width="13.85546875" style="14" customWidth="1"/>
    <col min="9170" max="9170" width="12.28515625" style="14" customWidth="1"/>
    <col min="9171" max="9171" width="9.28515625" style="14" customWidth="1"/>
    <col min="9172" max="9172" width="19.140625" style="14" customWidth="1"/>
    <col min="9173" max="9173" width="20.28515625" style="14" customWidth="1"/>
    <col min="9174" max="9174" width="20.7109375" style="14" customWidth="1"/>
    <col min="9175" max="9175" width="20.5703125" style="14" customWidth="1"/>
    <col min="9176" max="9176" width="22.140625" style="14" customWidth="1"/>
    <col min="9177" max="9177" width="11.5703125" style="14" customWidth="1"/>
    <col min="9178" max="9178" width="11" style="14" customWidth="1"/>
    <col min="9179" max="9179" width="11.85546875" style="14" customWidth="1"/>
    <col min="9180" max="9180" width="9.85546875" style="14" customWidth="1"/>
    <col min="9181" max="9181" width="10.140625" style="14" customWidth="1"/>
    <col min="9182" max="9182" width="10.5703125" style="14" customWidth="1"/>
    <col min="9183" max="9183" width="10.140625" style="14" customWidth="1"/>
    <col min="9184" max="9184" width="9.140625" style="14" customWidth="1"/>
    <col min="9185" max="9185" width="12.42578125" style="14" customWidth="1"/>
    <col min="9186" max="9186" width="9" style="14" customWidth="1"/>
    <col min="9187" max="9187" width="9.42578125" style="14" customWidth="1"/>
    <col min="9188" max="9188" width="9.7109375" style="14" customWidth="1"/>
    <col min="9189" max="9189" width="11.85546875" style="14" customWidth="1"/>
    <col min="9190" max="9190" width="13.42578125" style="14" customWidth="1"/>
    <col min="9191" max="9191" width="10.42578125" style="14" customWidth="1"/>
    <col min="9192" max="9192" width="9" style="14" customWidth="1"/>
    <col min="9193" max="9193" width="10.28515625" style="14" customWidth="1"/>
    <col min="9194" max="9194" width="10.140625" style="14" customWidth="1"/>
    <col min="9195" max="9195" width="12.28515625" style="14" customWidth="1"/>
    <col min="9196" max="9196" width="9.85546875" style="14" customWidth="1"/>
    <col min="9197" max="9197" width="9.5703125" style="14" customWidth="1"/>
    <col min="9198" max="9198" width="9.140625" style="14" customWidth="1"/>
    <col min="9199" max="9199" width="9.85546875" style="14" customWidth="1"/>
    <col min="9200" max="9200" width="11.7109375" style="14" customWidth="1"/>
    <col min="9201" max="9202" width="10.28515625" style="14" customWidth="1"/>
    <col min="9203" max="9203" width="9.85546875" style="14" customWidth="1"/>
    <col min="9204" max="9204" width="10.140625" style="14" customWidth="1"/>
    <col min="9205" max="9205" width="11.85546875" style="14" customWidth="1"/>
    <col min="9206" max="9206" width="9" style="14" customWidth="1"/>
    <col min="9207" max="9207" width="10.140625" style="14" customWidth="1"/>
    <col min="9208" max="9208" width="8.28515625" style="14" customWidth="1"/>
    <col min="9209" max="9209" width="10.5703125" style="14" customWidth="1"/>
    <col min="9210" max="9210" width="11.140625" style="14" customWidth="1"/>
    <col min="9211" max="9211" width="10.5703125" style="14" customWidth="1"/>
    <col min="9212" max="9213" width="8.28515625" style="14" customWidth="1"/>
    <col min="9214" max="9214" width="10" style="14" customWidth="1"/>
    <col min="9215" max="9215" width="11.140625" style="14" customWidth="1"/>
    <col min="9216" max="9218" width="8.28515625" style="14" customWidth="1"/>
    <col min="9219" max="9219" width="9.85546875" style="14" customWidth="1"/>
    <col min="9220" max="9220" width="11.7109375" style="14" customWidth="1"/>
    <col min="9221" max="9221" width="8.28515625" style="14" customWidth="1"/>
    <col min="9222" max="9222" width="9.42578125" style="14" customWidth="1"/>
    <col min="9223" max="9223" width="10.28515625" style="14" customWidth="1"/>
    <col min="9224" max="9224" width="10.85546875" style="14" customWidth="1"/>
    <col min="9225" max="9225" width="12.85546875" style="14" customWidth="1"/>
    <col min="9226" max="9226" width="10.42578125" style="14" customWidth="1"/>
    <col min="9227" max="9227" width="9.140625" style="14"/>
    <col min="9228" max="9228" width="10" style="14" customWidth="1"/>
    <col min="9229" max="9229" width="10.7109375" style="14" customWidth="1"/>
    <col min="9230" max="9230" width="11.85546875" style="14" customWidth="1"/>
    <col min="9231" max="9231" width="10.5703125" style="14" customWidth="1"/>
    <col min="9232" max="9232" width="12.85546875" style="14" customWidth="1"/>
    <col min="9233" max="9251" width="9.140625" style="14"/>
    <col min="9252" max="9252" width="40.85546875" style="14" customWidth="1"/>
    <col min="9253" max="9413" width="9.140625" style="14"/>
    <col min="9414" max="9414" width="12.140625" style="14" customWidth="1"/>
    <col min="9415" max="9415" width="60.28515625" style="14" customWidth="1"/>
    <col min="9416" max="9416" width="17.28515625" style="14" customWidth="1"/>
    <col min="9417" max="9417" width="6.28515625" style="14" customWidth="1"/>
    <col min="9418" max="9419" width="6.85546875" style="14" customWidth="1"/>
    <col min="9420" max="9420" width="8.7109375" style="14" customWidth="1"/>
    <col min="9421" max="9421" width="11.42578125" style="14" customWidth="1"/>
    <col min="9422" max="9422" width="13.42578125" style="14" customWidth="1"/>
    <col min="9423" max="9423" width="13.85546875" style="14" customWidth="1"/>
    <col min="9424" max="9424" width="10.42578125" style="14" customWidth="1"/>
    <col min="9425" max="9425" width="13.85546875" style="14" customWidth="1"/>
    <col min="9426" max="9426" width="12.28515625" style="14" customWidth="1"/>
    <col min="9427" max="9427" width="9.28515625" style="14" customWidth="1"/>
    <col min="9428" max="9428" width="19.140625" style="14" customWidth="1"/>
    <col min="9429" max="9429" width="20.28515625" style="14" customWidth="1"/>
    <col min="9430" max="9430" width="20.7109375" style="14" customWidth="1"/>
    <col min="9431" max="9431" width="20.5703125" style="14" customWidth="1"/>
    <col min="9432" max="9432" width="22.140625" style="14" customWidth="1"/>
    <col min="9433" max="9433" width="11.5703125" style="14" customWidth="1"/>
    <col min="9434" max="9434" width="11" style="14" customWidth="1"/>
    <col min="9435" max="9435" width="11.85546875" style="14" customWidth="1"/>
    <col min="9436" max="9436" width="9.85546875" style="14" customWidth="1"/>
    <col min="9437" max="9437" width="10.140625" style="14" customWidth="1"/>
    <col min="9438" max="9438" width="10.5703125" style="14" customWidth="1"/>
    <col min="9439" max="9439" width="10.140625" style="14" customWidth="1"/>
    <col min="9440" max="9440" width="9.140625" style="14" customWidth="1"/>
    <col min="9441" max="9441" width="12.42578125" style="14" customWidth="1"/>
    <col min="9442" max="9442" width="9" style="14" customWidth="1"/>
    <col min="9443" max="9443" width="9.42578125" style="14" customWidth="1"/>
    <col min="9444" max="9444" width="9.7109375" style="14" customWidth="1"/>
    <col min="9445" max="9445" width="11.85546875" style="14" customWidth="1"/>
    <col min="9446" max="9446" width="13.42578125" style="14" customWidth="1"/>
    <col min="9447" max="9447" width="10.42578125" style="14" customWidth="1"/>
    <col min="9448" max="9448" width="9" style="14" customWidth="1"/>
    <col min="9449" max="9449" width="10.28515625" style="14" customWidth="1"/>
    <col min="9450" max="9450" width="10.140625" style="14" customWidth="1"/>
    <col min="9451" max="9451" width="12.28515625" style="14" customWidth="1"/>
    <col min="9452" max="9452" width="9.85546875" style="14" customWidth="1"/>
    <col min="9453" max="9453" width="9.5703125" style="14" customWidth="1"/>
    <col min="9454" max="9454" width="9.140625" style="14" customWidth="1"/>
    <col min="9455" max="9455" width="9.85546875" style="14" customWidth="1"/>
    <col min="9456" max="9456" width="11.7109375" style="14" customWidth="1"/>
    <col min="9457" max="9458" width="10.28515625" style="14" customWidth="1"/>
    <col min="9459" max="9459" width="9.85546875" style="14" customWidth="1"/>
    <col min="9460" max="9460" width="10.140625" style="14" customWidth="1"/>
    <col min="9461" max="9461" width="11.85546875" style="14" customWidth="1"/>
    <col min="9462" max="9462" width="9" style="14" customWidth="1"/>
    <col min="9463" max="9463" width="10.140625" style="14" customWidth="1"/>
    <col min="9464" max="9464" width="8.28515625" style="14" customWidth="1"/>
    <col min="9465" max="9465" width="10.5703125" style="14" customWidth="1"/>
    <col min="9466" max="9466" width="11.140625" style="14" customWidth="1"/>
    <col min="9467" max="9467" width="10.5703125" style="14" customWidth="1"/>
    <col min="9468" max="9469" width="8.28515625" style="14" customWidth="1"/>
    <col min="9470" max="9470" width="10" style="14" customWidth="1"/>
    <col min="9471" max="9471" width="11.140625" style="14" customWidth="1"/>
    <col min="9472" max="9474" width="8.28515625" style="14" customWidth="1"/>
    <col min="9475" max="9475" width="9.85546875" style="14" customWidth="1"/>
    <col min="9476" max="9476" width="11.7109375" style="14" customWidth="1"/>
    <col min="9477" max="9477" width="8.28515625" style="14" customWidth="1"/>
    <col min="9478" max="9478" width="9.42578125" style="14" customWidth="1"/>
    <col min="9479" max="9479" width="10.28515625" style="14" customWidth="1"/>
    <col min="9480" max="9480" width="10.85546875" style="14" customWidth="1"/>
    <col min="9481" max="9481" width="12.85546875" style="14" customWidth="1"/>
    <col min="9482" max="9482" width="10.42578125" style="14" customWidth="1"/>
    <col min="9483" max="9483" width="9.140625" style="14"/>
    <col min="9484" max="9484" width="10" style="14" customWidth="1"/>
    <col min="9485" max="9485" width="10.7109375" style="14" customWidth="1"/>
    <col min="9486" max="9486" width="11.85546875" style="14" customWidth="1"/>
    <col min="9487" max="9487" width="10.5703125" style="14" customWidth="1"/>
    <col min="9488" max="9488" width="12.85546875" style="14" customWidth="1"/>
    <col min="9489" max="9507" width="9.140625" style="14"/>
    <col min="9508" max="9508" width="40.85546875" style="14" customWidth="1"/>
    <col min="9509" max="9669" width="9.140625" style="14"/>
    <col min="9670" max="9670" width="12.140625" style="14" customWidth="1"/>
    <col min="9671" max="9671" width="60.28515625" style="14" customWidth="1"/>
    <col min="9672" max="9672" width="17.28515625" style="14" customWidth="1"/>
    <col min="9673" max="9673" width="6.28515625" style="14" customWidth="1"/>
    <col min="9674" max="9675" width="6.85546875" style="14" customWidth="1"/>
    <col min="9676" max="9676" width="8.7109375" style="14" customWidth="1"/>
    <col min="9677" max="9677" width="11.42578125" style="14" customWidth="1"/>
    <col min="9678" max="9678" width="13.42578125" style="14" customWidth="1"/>
    <col min="9679" max="9679" width="13.85546875" style="14" customWidth="1"/>
    <col min="9680" max="9680" width="10.42578125" style="14" customWidth="1"/>
    <col min="9681" max="9681" width="13.85546875" style="14" customWidth="1"/>
    <col min="9682" max="9682" width="12.28515625" style="14" customWidth="1"/>
    <col min="9683" max="9683" width="9.28515625" style="14" customWidth="1"/>
    <col min="9684" max="9684" width="19.140625" style="14" customWidth="1"/>
    <col min="9685" max="9685" width="20.28515625" style="14" customWidth="1"/>
    <col min="9686" max="9686" width="20.7109375" style="14" customWidth="1"/>
    <col min="9687" max="9687" width="20.5703125" style="14" customWidth="1"/>
    <col min="9688" max="9688" width="22.140625" style="14" customWidth="1"/>
    <col min="9689" max="9689" width="11.5703125" style="14" customWidth="1"/>
    <col min="9690" max="9690" width="11" style="14" customWidth="1"/>
    <col min="9691" max="9691" width="11.85546875" style="14" customWidth="1"/>
    <col min="9692" max="9692" width="9.85546875" style="14" customWidth="1"/>
    <col min="9693" max="9693" width="10.140625" style="14" customWidth="1"/>
    <col min="9694" max="9694" width="10.5703125" style="14" customWidth="1"/>
    <col min="9695" max="9695" width="10.140625" style="14" customWidth="1"/>
    <col min="9696" max="9696" width="9.140625" style="14" customWidth="1"/>
    <col min="9697" max="9697" width="12.42578125" style="14" customWidth="1"/>
    <col min="9698" max="9698" width="9" style="14" customWidth="1"/>
    <col min="9699" max="9699" width="9.42578125" style="14" customWidth="1"/>
    <col min="9700" max="9700" width="9.7109375" style="14" customWidth="1"/>
    <col min="9701" max="9701" width="11.85546875" style="14" customWidth="1"/>
    <col min="9702" max="9702" width="13.42578125" style="14" customWidth="1"/>
    <col min="9703" max="9703" width="10.42578125" style="14" customWidth="1"/>
    <col min="9704" max="9704" width="9" style="14" customWidth="1"/>
    <col min="9705" max="9705" width="10.28515625" style="14" customWidth="1"/>
    <col min="9706" max="9706" width="10.140625" style="14" customWidth="1"/>
    <col min="9707" max="9707" width="12.28515625" style="14" customWidth="1"/>
    <col min="9708" max="9708" width="9.85546875" style="14" customWidth="1"/>
    <col min="9709" max="9709" width="9.5703125" style="14" customWidth="1"/>
    <col min="9710" max="9710" width="9.140625" style="14" customWidth="1"/>
    <col min="9711" max="9711" width="9.85546875" style="14" customWidth="1"/>
    <col min="9712" max="9712" width="11.7109375" style="14" customWidth="1"/>
    <col min="9713" max="9714" width="10.28515625" style="14" customWidth="1"/>
    <col min="9715" max="9715" width="9.85546875" style="14" customWidth="1"/>
    <col min="9716" max="9716" width="10.140625" style="14" customWidth="1"/>
    <col min="9717" max="9717" width="11.85546875" style="14" customWidth="1"/>
    <col min="9718" max="9718" width="9" style="14" customWidth="1"/>
    <col min="9719" max="9719" width="10.140625" style="14" customWidth="1"/>
    <col min="9720" max="9720" width="8.28515625" style="14" customWidth="1"/>
    <col min="9721" max="9721" width="10.5703125" style="14" customWidth="1"/>
    <col min="9722" max="9722" width="11.140625" style="14" customWidth="1"/>
    <col min="9723" max="9723" width="10.5703125" style="14" customWidth="1"/>
    <col min="9724" max="9725" width="8.28515625" style="14" customWidth="1"/>
    <col min="9726" max="9726" width="10" style="14" customWidth="1"/>
    <col min="9727" max="9727" width="11.140625" style="14" customWidth="1"/>
    <col min="9728" max="9730" width="8.28515625" style="14" customWidth="1"/>
    <col min="9731" max="9731" width="9.85546875" style="14" customWidth="1"/>
    <col min="9732" max="9732" width="11.7109375" style="14" customWidth="1"/>
    <col min="9733" max="9733" width="8.28515625" style="14" customWidth="1"/>
    <col min="9734" max="9734" width="9.42578125" style="14" customWidth="1"/>
    <col min="9735" max="9735" width="10.28515625" style="14" customWidth="1"/>
    <col min="9736" max="9736" width="10.85546875" style="14" customWidth="1"/>
    <col min="9737" max="9737" width="12.85546875" style="14" customWidth="1"/>
    <col min="9738" max="9738" width="10.42578125" style="14" customWidth="1"/>
    <col min="9739" max="9739" width="9.140625" style="14"/>
    <col min="9740" max="9740" width="10" style="14" customWidth="1"/>
    <col min="9741" max="9741" width="10.7109375" style="14" customWidth="1"/>
    <col min="9742" max="9742" width="11.85546875" style="14" customWidth="1"/>
    <col min="9743" max="9743" width="10.5703125" style="14" customWidth="1"/>
    <col min="9744" max="9744" width="12.85546875" style="14" customWidth="1"/>
    <col min="9745" max="9763" width="9.140625" style="14"/>
    <col min="9764" max="9764" width="40.85546875" style="14" customWidth="1"/>
    <col min="9765" max="9925" width="9.140625" style="14"/>
    <col min="9926" max="9926" width="12.140625" style="14" customWidth="1"/>
    <col min="9927" max="9927" width="60.28515625" style="14" customWidth="1"/>
    <col min="9928" max="9928" width="17.28515625" style="14" customWidth="1"/>
    <col min="9929" max="9929" width="6.28515625" style="14" customWidth="1"/>
    <col min="9930" max="9931" width="6.85546875" style="14" customWidth="1"/>
    <col min="9932" max="9932" width="8.7109375" style="14" customWidth="1"/>
    <col min="9933" max="9933" width="11.42578125" style="14" customWidth="1"/>
    <col min="9934" max="9934" width="13.42578125" style="14" customWidth="1"/>
    <col min="9935" max="9935" width="13.85546875" style="14" customWidth="1"/>
    <col min="9936" max="9936" width="10.42578125" style="14" customWidth="1"/>
    <col min="9937" max="9937" width="13.85546875" style="14" customWidth="1"/>
    <col min="9938" max="9938" width="12.28515625" style="14" customWidth="1"/>
    <col min="9939" max="9939" width="9.28515625" style="14" customWidth="1"/>
    <col min="9940" max="9940" width="19.140625" style="14" customWidth="1"/>
    <col min="9941" max="9941" width="20.28515625" style="14" customWidth="1"/>
    <col min="9942" max="9942" width="20.7109375" style="14" customWidth="1"/>
    <col min="9943" max="9943" width="20.5703125" style="14" customWidth="1"/>
    <col min="9944" max="9944" width="22.140625" style="14" customWidth="1"/>
    <col min="9945" max="9945" width="11.5703125" style="14" customWidth="1"/>
    <col min="9946" max="9946" width="11" style="14" customWidth="1"/>
    <col min="9947" max="9947" width="11.85546875" style="14" customWidth="1"/>
    <col min="9948" max="9948" width="9.85546875" style="14" customWidth="1"/>
    <col min="9949" max="9949" width="10.140625" style="14" customWidth="1"/>
    <col min="9950" max="9950" width="10.5703125" style="14" customWidth="1"/>
    <col min="9951" max="9951" width="10.140625" style="14" customWidth="1"/>
    <col min="9952" max="9952" width="9.140625" style="14" customWidth="1"/>
    <col min="9953" max="9953" width="12.42578125" style="14" customWidth="1"/>
    <col min="9954" max="9954" width="9" style="14" customWidth="1"/>
    <col min="9955" max="9955" width="9.42578125" style="14" customWidth="1"/>
    <col min="9956" max="9956" width="9.7109375" style="14" customWidth="1"/>
    <col min="9957" max="9957" width="11.85546875" style="14" customWidth="1"/>
    <col min="9958" max="9958" width="13.42578125" style="14" customWidth="1"/>
    <col min="9959" max="9959" width="10.42578125" style="14" customWidth="1"/>
    <col min="9960" max="9960" width="9" style="14" customWidth="1"/>
    <col min="9961" max="9961" width="10.28515625" style="14" customWidth="1"/>
    <col min="9962" max="9962" width="10.140625" style="14" customWidth="1"/>
    <col min="9963" max="9963" width="12.28515625" style="14" customWidth="1"/>
    <col min="9964" max="9964" width="9.85546875" style="14" customWidth="1"/>
    <col min="9965" max="9965" width="9.5703125" style="14" customWidth="1"/>
    <col min="9966" max="9966" width="9.140625" style="14" customWidth="1"/>
    <col min="9967" max="9967" width="9.85546875" style="14" customWidth="1"/>
    <col min="9968" max="9968" width="11.7109375" style="14" customWidth="1"/>
    <col min="9969" max="9970" width="10.28515625" style="14" customWidth="1"/>
    <col min="9971" max="9971" width="9.85546875" style="14" customWidth="1"/>
    <col min="9972" max="9972" width="10.140625" style="14" customWidth="1"/>
    <col min="9973" max="9973" width="11.85546875" style="14" customWidth="1"/>
    <col min="9974" max="9974" width="9" style="14" customWidth="1"/>
    <col min="9975" max="9975" width="10.140625" style="14" customWidth="1"/>
    <col min="9976" max="9976" width="8.28515625" style="14" customWidth="1"/>
    <col min="9977" max="9977" width="10.5703125" style="14" customWidth="1"/>
    <col min="9978" max="9978" width="11.140625" style="14" customWidth="1"/>
    <col min="9979" max="9979" width="10.5703125" style="14" customWidth="1"/>
    <col min="9980" max="9981" width="8.28515625" style="14" customWidth="1"/>
    <col min="9982" max="9982" width="10" style="14" customWidth="1"/>
    <col min="9983" max="9983" width="11.140625" style="14" customWidth="1"/>
    <col min="9984" max="9986" width="8.28515625" style="14" customWidth="1"/>
    <col min="9987" max="9987" width="9.85546875" style="14" customWidth="1"/>
    <col min="9988" max="9988" width="11.7109375" style="14" customWidth="1"/>
    <col min="9989" max="9989" width="8.28515625" style="14" customWidth="1"/>
    <col min="9990" max="9990" width="9.42578125" style="14" customWidth="1"/>
    <col min="9991" max="9991" width="10.28515625" style="14" customWidth="1"/>
    <col min="9992" max="9992" width="10.85546875" style="14" customWidth="1"/>
    <col min="9993" max="9993" width="12.85546875" style="14" customWidth="1"/>
    <col min="9994" max="9994" width="10.42578125" style="14" customWidth="1"/>
    <col min="9995" max="9995" width="9.140625" style="14"/>
    <col min="9996" max="9996" width="10" style="14" customWidth="1"/>
    <col min="9997" max="9997" width="10.7109375" style="14" customWidth="1"/>
    <col min="9998" max="9998" width="11.85546875" style="14" customWidth="1"/>
    <col min="9999" max="9999" width="10.5703125" style="14" customWidth="1"/>
    <col min="10000" max="10000" width="12.85546875" style="14" customWidth="1"/>
    <col min="10001" max="10019" width="9.140625" style="14"/>
    <col min="10020" max="10020" width="40.85546875" style="14" customWidth="1"/>
    <col min="10021" max="10181" width="9.140625" style="14"/>
    <col min="10182" max="10182" width="12.140625" style="14" customWidth="1"/>
    <col min="10183" max="10183" width="60.28515625" style="14" customWidth="1"/>
    <col min="10184" max="10184" width="17.28515625" style="14" customWidth="1"/>
    <col min="10185" max="10185" width="6.28515625" style="14" customWidth="1"/>
    <col min="10186" max="10187" width="6.85546875" style="14" customWidth="1"/>
    <col min="10188" max="10188" width="8.7109375" style="14" customWidth="1"/>
    <col min="10189" max="10189" width="11.42578125" style="14" customWidth="1"/>
    <col min="10190" max="10190" width="13.42578125" style="14" customWidth="1"/>
    <col min="10191" max="10191" width="13.85546875" style="14" customWidth="1"/>
    <col min="10192" max="10192" width="10.42578125" style="14" customWidth="1"/>
    <col min="10193" max="10193" width="13.85546875" style="14" customWidth="1"/>
    <col min="10194" max="10194" width="12.28515625" style="14" customWidth="1"/>
    <col min="10195" max="10195" width="9.28515625" style="14" customWidth="1"/>
    <col min="10196" max="10196" width="19.140625" style="14" customWidth="1"/>
    <col min="10197" max="10197" width="20.28515625" style="14" customWidth="1"/>
    <col min="10198" max="10198" width="20.7109375" style="14" customWidth="1"/>
    <col min="10199" max="10199" width="20.5703125" style="14" customWidth="1"/>
    <col min="10200" max="10200" width="22.140625" style="14" customWidth="1"/>
    <col min="10201" max="10201" width="11.5703125" style="14" customWidth="1"/>
    <col min="10202" max="10202" width="11" style="14" customWidth="1"/>
    <col min="10203" max="10203" width="11.85546875" style="14" customWidth="1"/>
    <col min="10204" max="10204" width="9.85546875" style="14" customWidth="1"/>
    <col min="10205" max="10205" width="10.140625" style="14" customWidth="1"/>
    <col min="10206" max="10206" width="10.5703125" style="14" customWidth="1"/>
    <col min="10207" max="10207" width="10.140625" style="14" customWidth="1"/>
    <col min="10208" max="10208" width="9.140625" style="14" customWidth="1"/>
    <col min="10209" max="10209" width="12.42578125" style="14" customWidth="1"/>
    <col min="10210" max="10210" width="9" style="14" customWidth="1"/>
    <col min="10211" max="10211" width="9.42578125" style="14" customWidth="1"/>
    <col min="10212" max="10212" width="9.7109375" style="14" customWidth="1"/>
    <col min="10213" max="10213" width="11.85546875" style="14" customWidth="1"/>
    <col min="10214" max="10214" width="13.42578125" style="14" customWidth="1"/>
    <col min="10215" max="10215" width="10.42578125" style="14" customWidth="1"/>
    <col min="10216" max="10216" width="9" style="14" customWidth="1"/>
    <col min="10217" max="10217" width="10.28515625" style="14" customWidth="1"/>
    <col min="10218" max="10218" width="10.140625" style="14" customWidth="1"/>
    <col min="10219" max="10219" width="12.28515625" style="14" customWidth="1"/>
    <col min="10220" max="10220" width="9.85546875" style="14" customWidth="1"/>
    <col min="10221" max="10221" width="9.5703125" style="14" customWidth="1"/>
    <col min="10222" max="10222" width="9.140625" style="14" customWidth="1"/>
    <col min="10223" max="10223" width="9.85546875" style="14" customWidth="1"/>
    <col min="10224" max="10224" width="11.7109375" style="14" customWidth="1"/>
    <col min="10225" max="10226" width="10.28515625" style="14" customWidth="1"/>
    <col min="10227" max="10227" width="9.85546875" style="14" customWidth="1"/>
    <col min="10228" max="10228" width="10.140625" style="14" customWidth="1"/>
    <col min="10229" max="10229" width="11.85546875" style="14" customWidth="1"/>
    <col min="10230" max="10230" width="9" style="14" customWidth="1"/>
    <col min="10231" max="10231" width="10.140625" style="14" customWidth="1"/>
    <col min="10232" max="10232" width="8.28515625" style="14" customWidth="1"/>
    <col min="10233" max="10233" width="10.5703125" style="14" customWidth="1"/>
    <col min="10234" max="10234" width="11.140625" style="14" customWidth="1"/>
    <col min="10235" max="10235" width="10.5703125" style="14" customWidth="1"/>
    <col min="10236" max="10237" width="8.28515625" style="14" customWidth="1"/>
    <col min="10238" max="10238" width="10" style="14" customWidth="1"/>
    <col min="10239" max="10239" width="11.140625" style="14" customWidth="1"/>
    <col min="10240" max="10242" width="8.28515625" style="14" customWidth="1"/>
    <col min="10243" max="10243" width="9.85546875" style="14" customWidth="1"/>
    <col min="10244" max="10244" width="11.7109375" style="14" customWidth="1"/>
    <col min="10245" max="10245" width="8.28515625" style="14" customWidth="1"/>
    <col min="10246" max="10246" width="9.42578125" style="14" customWidth="1"/>
    <col min="10247" max="10247" width="10.28515625" style="14" customWidth="1"/>
    <col min="10248" max="10248" width="10.85546875" style="14" customWidth="1"/>
    <col min="10249" max="10249" width="12.85546875" style="14" customWidth="1"/>
    <col min="10250" max="10250" width="10.42578125" style="14" customWidth="1"/>
    <col min="10251" max="10251" width="9.140625" style="14"/>
    <col min="10252" max="10252" width="10" style="14" customWidth="1"/>
    <col min="10253" max="10253" width="10.7109375" style="14" customWidth="1"/>
    <col min="10254" max="10254" width="11.85546875" style="14" customWidth="1"/>
    <col min="10255" max="10255" width="10.5703125" style="14" customWidth="1"/>
    <col min="10256" max="10256" width="12.85546875" style="14" customWidth="1"/>
    <col min="10257" max="10275" width="9.140625" style="14"/>
    <col min="10276" max="10276" width="40.85546875" style="14" customWidth="1"/>
    <col min="10277" max="10437" width="9.140625" style="14"/>
    <col min="10438" max="10438" width="12.140625" style="14" customWidth="1"/>
    <col min="10439" max="10439" width="60.28515625" style="14" customWidth="1"/>
    <col min="10440" max="10440" width="17.28515625" style="14" customWidth="1"/>
    <col min="10441" max="10441" width="6.28515625" style="14" customWidth="1"/>
    <col min="10442" max="10443" width="6.85546875" style="14" customWidth="1"/>
    <col min="10444" max="10444" width="8.7109375" style="14" customWidth="1"/>
    <col min="10445" max="10445" width="11.42578125" style="14" customWidth="1"/>
    <col min="10446" max="10446" width="13.42578125" style="14" customWidth="1"/>
    <col min="10447" max="10447" width="13.85546875" style="14" customWidth="1"/>
    <col min="10448" max="10448" width="10.42578125" style="14" customWidth="1"/>
    <col min="10449" max="10449" width="13.85546875" style="14" customWidth="1"/>
    <col min="10450" max="10450" width="12.28515625" style="14" customWidth="1"/>
    <col min="10451" max="10451" width="9.28515625" style="14" customWidth="1"/>
    <col min="10452" max="10452" width="19.140625" style="14" customWidth="1"/>
    <col min="10453" max="10453" width="20.28515625" style="14" customWidth="1"/>
    <col min="10454" max="10454" width="20.7109375" style="14" customWidth="1"/>
    <col min="10455" max="10455" width="20.5703125" style="14" customWidth="1"/>
    <col min="10456" max="10456" width="22.140625" style="14" customWidth="1"/>
    <col min="10457" max="10457" width="11.5703125" style="14" customWidth="1"/>
    <col min="10458" max="10458" width="11" style="14" customWidth="1"/>
    <col min="10459" max="10459" width="11.85546875" style="14" customWidth="1"/>
    <col min="10460" max="10460" width="9.85546875" style="14" customWidth="1"/>
    <col min="10461" max="10461" width="10.140625" style="14" customWidth="1"/>
    <col min="10462" max="10462" width="10.5703125" style="14" customWidth="1"/>
    <col min="10463" max="10463" width="10.140625" style="14" customWidth="1"/>
    <col min="10464" max="10464" width="9.140625" style="14" customWidth="1"/>
    <col min="10465" max="10465" width="12.42578125" style="14" customWidth="1"/>
    <col min="10466" max="10466" width="9" style="14" customWidth="1"/>
    <col min="10467" max="10467" width="9.42578125" style="14" customWidth="1"/>
    <col min="10468" max="10468" width="9.7109375" style="14" customWidth="1"/>
    <col min="10469" max="10469" width="11.85546875" style="14" customWidth="1"/>
    <col min="10470" max="10470" width="13.42578125" style="14" customWidth="1"/>
    <col min="10471" max="10471" width="10.42578125" style="14" customWidth="1"/>
    <col min="10472" max="10472" width="9" style="14" customWidth="1"/>
    <col min="10473" max="10473" width="10.28515625" style="14" customWidth="1"/>
    <col min="10474" max="10474" width="10.140625" style="14" customWidth="1"/>
    <col min="10475" max="10475" width="12.28515625" style="14" customWidth="1"/>
    <col min="10476" max="10476" width="9.85546875" style="14" customWidth="1"/>
    <col min="10477" max="10477" width="9.5703125" style="14" customWidth="1"/>
    <col min="10478" max="10478" width="9.140625" style="14" customWidth="1"/>
    <col min="10479" max="10479" width="9.85546875" style="14" customWidth="1"/>
    <col min="10480" max="10480" width="11.7109375" style="14" customWidth="1"/>
    <col min="10481" max="10482" width="10.28515625" style="14" customWidth="1"/>
    <col min="10483" max="10483" width="9.85546875" style="14" customWidth="1"/>
    <col min="10484" max="10484" width="10.140625" style="14" customWidth="1"/>
    <col min="10485" max="10485" width="11.85546875" style="14" customWidth="1"/>
    <col min="10486" max="10486" width="9" style="14" customWidth="1"/>
    <col min="10487" max="10487" width="10.140625" style="14" customWidth="1"/>
    <col min="10488" max="10488" width="8.28515625" style="14" customWidth="1"/>
    <col min="10489" max="10489" width="10.5703125" style="14" customWidth="1"/>
    <col min="10490" max="10490" width="11.140625" style="14" customWidth="1"/>
    <col min="10491" max="10491" width="10.5703125" style="14" customWidth="1"/>
    <col min="10492" max="10493" width="8.28515625" style="14" customWidth="1"/>
    <col min="10494" max="10494" width="10" style="14" customWidth="1"/>
    <col min="10495" max="10495" width="11.140625" style="14" customWidth="1"/>
    <col min="10496" max="10498" width="8.28515625" style="14" customWidth="1"/>
    <col min="10499" max="10499" width="9.85546875" style="14" customWidth="1"/>
    <col min="10500" max="10500" width="11.7109375" style="14" customWidth="1"/>
    <col min="10501" max="10501" width="8.28515625" style="14" customWidth="1"/>
    <col min="10502" max="10502" width="9.42578125" style="14" customWidth="1"/>
    <col min="10503" max="10503" width="10.28515625" style="14" customWidth="1"/>
    <col min="10504" max="10504" width="10.85546875" style="14" customWidth="1"/>
    <col min="10505" max="10505" width="12.85546875" style="14" customWidth="1"/>
    <col min="10506" max="10506" width="10.42578125" style="14" customWidth="1"/>
    <col min="10507" max="10507" width="9.140625" style="14"/>
    <col min="10508" max="10508" width="10" style="14" customWidth="1"/>
    <col min="10509" max="10509" width="10.7109375" style="14" customWidth="1"/>
    <col min="10510" max="10510" width="11.85546875" style="14" customWidth="1"/>
    <col min="10511" max="10511" width="10.5703125" style="14" customWidth="1"/>
    <col min="10512" max="10512" width="12.85546875" style="14" customWidth="1"/>
    <col min="10513" max="10531" width="9.140625" style="14"/>
    <col min="10532" max="10532" width="40.85546875" style="14" customWidth="1"/>
    <col min="10533" max="10693" width="9.140625" style="14"/>
    <col min="10694" max="10694" width="12.140625" style="14" customWidth="1"/>
    <col min="10695" max="10695" width="60.28515625" style="14" customWidth="1"/>
    <col min="10696" max="10696" width="17.28515625" style="14" customWidth="1"/>
    <col min="10697" max="10697" width="6.28515625" style="14" customWidth="1"/>
    <col min="10698" max="10699" width="6.85546875" style="14" customWidth="1"/>
    <col min="10700" max="10700" width="8.7109375" style="14" customWidth="1"/>
    <col min="10701" max="10701" width="11.42578125" style="14" customWidth="1"/>
    <col min="10702" max="10702" width="13.42578125" style="14" customWidth="1"/>
    <col min="10703" max="10703" width="13.85546875" style="14" customWidth="1"/>
    <col min="10704" max="10704" width="10.42578125" style="14" customWidth="1"/>
    <col min="10705" max="10705" width="13.85546875" style="14" customWidth="1"/>
    <col min="10706" max="10706" width="12.28515625" style="14" customWidth="1"/>
    <col min="10707" max="10707" width="9.28515625" style="14" customWidth="1"/>
    <col min="10708" max="10708" width="19.140625" style="14" customWidth="1"/>
    <col min="10709" max="10709" width="20.28515625" style="14" customWidth="1"/>
    <col min="10710" max="10710" width="20.7109375" style="14" customWidth="1"/>
    <col min="10711" max="10711" width="20.5703125" style="14" customWidth="1"/>
    <col min="10712" max="10712" width="22.140625" style="14" customWidth="1"/>
    <col min="10713" max="10713" width="11.5703125" style="14" customWidth="1"/>
    <col min="10714" max="10714" width="11" style="14" customWidth="1"/>
    <col min="10715" max="10715" width="11.85546875" style="14" customWidth="1"/>
    <col min="10716" max="10716" width="9.85546875" style="14" customWidth="1"/>
    <col min="10717" max="10717" width="10.140625" style="14" customWidth="1"/>
    <col min="10718" max="10718" width="10.5703125" style="14" customWidth="1"/>
    <col min="10719" max="10719" width="10.140625" style="14" customWidth="1"/>
    <col min="10720" max="10720" width="9.140625" style="14" customWidth="1"/>
    <col min="10721" max="10721" width="12.42578125" style="14" customWidth="1"/>
    <col min="10722" max="10722" width="9" style="14" customWidth="1"/>
    <col min="10723" max="10723" width="9.42578125" style="14" customWidth="1"/>
    <col min="10724" max="10724" width="9.7109375" style="14" customWidth="1"/>
    <col min="10725" max="10725" width="11.85546875" style="14" customWidth="1"/>
    <col min="10726" max="10726" width="13.42578125" style="14" customWidth="1"/>
    <col min="10727" max="10727" width="10.42578125" style="14" customWidth="1"/>
    <col min="10728" max="10728" width="9" style="14" customWidth="1"/>
    <col min="10729" max="10729" width="10.28515625" style="14" customWidth="1"/>
    <col min="10730" max="10730" width="10.140625" style="14" customWidth="1"/>
    <col min="10731" max="10731" width="12.28515625" style="14" customWidth="1"/>
    <col min="10732" max="10732" width="9.85546875" style="14" customWidth="1"/>
    <col min="10733" max="10733" width="9.5703125" style="14" customWidth="1"/>
    <col min="10734" max="10734" width="9.140625" style="14" customWidth="1"/>
    <col min="10735" max="10735" width="9.85546875" style="14" customWidth="1"/>
    <col min="10736" max="10736" width="11.7109375" style="14" customWidth="1"/>
    <col min="10737" max="10738" width="10.28515625" style="14" customWidth="1"/>
    <col min="10739" max="10739" width="9.85546875" style="14" customWidth="1"/>
    <col min="10740" max="10740" width="10.140625" style="14" customWidth="1"/>
    <col min="10741" max="10741" width="11.85546875" style="14" customWidth="1"/>
    <col min="10742" max="10742" width="9" style="14" customWidth="1"/>
    <col min="10743" max="10743" width="10.140625" style="14" customWidth="1"/>
    <col min="10744" max="10744" width="8.28515625" style="14" customWidth="1"/>
    <col min="10745" max="10745" width="10.5703125" style="14" customWidth="1"/>
    <col min="10746" max="10746" width="11.140625" style="14" customWidth="1"/>
    <col min="10747" max="10747" width="10.5703125" style="14" customWidth="1"/>
    <col min="10748" max="10749" width="8.28515625" style="14" customWidth="1"/>
    <col min="10750" max="10750" width="10" style="14" customWidth="1"/>
    <col min="10751" max="10751" width="11.140625" style="14" customWidth="1"/>
    <col min="10752" max="10754" width="8.28515625" style="14" customWidth="1"/>
    <col min="10755" max="10755" width="9.85546875" style="14" customWidth="1"/>
    <col min="10756" max="10756" width="11.7109375" style="14" customWidth="1"/>
    <col min="10757" max="10757" width="8.28515625" style="14" customWidth="1"/>
    <col min="10758" max="10758" width="9.42578125" style="14" customWidth="1"/>
    <col min="10759" max="10759" width="10.28515625" style="14" customWidth="1"/>
    <col min="10760" max="10760" width="10.85546875" style="14" customWidth="1"/>
    <col min="10761" max="10761" width="12.85546875" style="14" customWidth="1"/>
    <col min="10762" max="10762" width="10.42578125" style="14" customWidth="1"/>
    <col min="10763" max="10763" width="9.140625" style="14"/>
    <col min="10764" max="10764" width="10" style="14" customWidth="1"/>
    <col min="10765" max="10765" width="10.7109375" style="14" customWidth="1"/>
    <col min="10766" max="10766" width="11.85546875" style="14" customWidth="1"/>
    <col min="10767" max="10767" width="10.5703125" style="14" customWidth="1"/>
    <col min="10768" max="10768" width="12.85546875" style="14" customWidth="1"/>
    <col min="10769" max="10787" width="9.140625" style="14"/>
    <col min="10788" max="10788" width="40.85546875" style="14" customWidth="1"/>
    <col min="10789" max="10949" width="9.140625" style="14"/>
    <col min="10950" max="10950" width="12.140625" style="14" customWidth="1"/>
    <col min="10951" max="10951" width="60.28515625" style="14" customWidth="1"/>
    <col min="10952" max="10952" width="17.28515625" style="14" customWidth="1"/>
    <col min="10953" max="10953" width="6.28515625" style="14" customWidth="1"/>
    <col min="10954" max="10955" width="6.85546875" style="14" customWidth="1"/>
    <col min="10956" max="10956" width="8.7109375" style="14" customWidth="1"/>
    <col min="10957" max="10957" width="11.42578125" style="14" customWidth="1"/>
    <col min="10958" max="10958" width="13.42578125" style="14" customWidth="1"/>
    <col min="10959" max="10959" width="13.85546875" style="14" customWidth="1"/>
    <col min="10960" max="10960" width="10.42578125" style="14" customWidth="1"/>
    <col min="10961" max="10961" width="13.85546875" style="14" customWidth="1"/>
    <col min="10962" max="10962" width="12.28515625" style="14" customWidth="1"/>
    <col min="10963" max="10963" width="9.28515625" style="14" customWidth="1"/>
    <col min="10964" max="10964" width="19.140625" style="14" customWidth="1"/>
    <col min="10965" max="10965" width="20.28515625" style="14" customWidth="1"/>
    <col min="10966" max="10966" width="20.7109375" style="14" customWidth="1"/>
    <col min="10967" max="10967" width="20.5703125" style="14" customWidth="1"/>
    <col min="10968" max="10968" width="22.140625" style="14" customWidth="1"/>
    <col min="10969" max="10969" width="11.5703125" style="14" customWidth="1"/>
    <col min="10970" max="10970" width="11" style="14" customWidth="1"/>
    <col min="10971" max="10971" width="11.85546875" style="14" customWidth="1"/>
    <col min="10972" max="10972" width="9.85546875" style="14" customWidth="1"/>
    <col min="10973" max="10973" width="10.140625" style="14" customWidth="1"/>
    <col min="10974" max="10974" width="10.5703125" style="14" customWidth="1"/>
    <col min="10975" max="10975" width="10.140625" style="14" customWidth="1"/>
    <col min="10976" max="10976" width="9.140625" style="14" customWidth="1"/>
    <col min="10977" max="10977" width="12.42578125" style="14" customWidth="1"/>
    <col min="10978" max="10978" width="9" style="14" customWidth="1"/>
    <col min="10979" max="10979" width="9.42578125" style="14" customWidth="1"/>
    <col min="10980" max="10980" width="9.7109375" style="14" customWidth="1"/>
    <col min="10981" max="10981" width="11.85546875" style="14" customWidth="1"/>
    <col min="10982" max="10982" width="13.42578125" style="14" customWidth="1"/>
    <col min="10983" max="10983" width="10.42578125" style="14" customWidth="1"/>
    <col min="10984" max="10984" width="9" style="14" customWidth="1"/>
    <col min="10985" max="10985" width="10.28515625" style="14" customWidth="1"/>
    <col min="10986" max="10986" width="10.140625" style="14" customWidth="1"/>
    <col min="10987" max="10987" width="12.28515625" style="14" customWidth="1"/>
    <col min="10988" max="10988" width="9.85546875" style="14" customWidth="1"/>
    <col min="10989" max="10989" width="9.5703125" style="14" customWidth="1"/>
    <col min="10990" max="10990" width="9.140625" style="14" customWidth="1"/>
    <col min="10991" max="10991" width="9.85546875" style="14" customWidth="1"/>
    <col min="10992" max="10992" width="11.7109375" style="14" customWidth="1"/>
    <col min="10993" max="10994" width="10.28515625" style="14" customWidth="1"/>
    <col min="10995" max="10995" width="9.85546875" style="14" customWidth="1"/>
    <col min="10996" max="10996" width="10.140625" style="14" customWidth="1"/>
    <col min="10997" max="10997" width="11.85546875" style="14" customWidth="1"/>
    <col min="10998" max="10998" width="9" style="14" customWidth="1"/>
    <col min="10999" max="10999" width="10.140625" style="14" customWidth="1"/>
    <col min="11000" max="11000" width="8.28515625" style="14" customWidth="1"/>
    <col min="11001" max="11001" width="10.5703125" style="14" customWidth="1"/>
    <col min="11002" max="11002" width="11.140625" style="14" customWidth="1"/>
    <col min="11003" max="11003" width="10.5703125" style="14" customWidth="1"/>
    <col min="11004" max="11005" width="8.28515625" style="14" customWidth="1"/>
    <col min="11006" max="11006" width="10" style="14" customWidth="1"/>
    <col min="11007" max="11007" width="11.140625" style="14" customWidth="1"/>
    <col min="11008" max="11010" width="8.28515625" style="14" customWidth="1"/>
    <col min="11011" max="11011" width="9.85546875" style="14" customWidth="1"/>
    <col min="11012" max="11012" width="11.7109375" style="14" customWidth="1"/>
    <col min="11013" max="11013" width="8.28515625" style="14" customWidth="1"/>
    <col min="11014" max="11014" width="9.42578125" style="14" customWidth="1"/>
    <col min="11015" max="11015" width="10.28515625" style="14" customWidth="1"/>
    <col min="11016" max="11016" width="10.85546875" style="14" customWidth="1"/>
    <col min="11017" max="11017" width="12.85546875" style="14" customWidth="1"/>
    <col min="11018" max="11018" width="10.42578125" style="14" customWidth="1"/>
    <col min="11019" max="11019" width="9.140625" style="14"/>
    <col min="11020" max="11020" width="10" style="14" customWidth="1"/>
    <col min="11021" max="11021" width="10.7109375" style="14" customWidth="1"/>
    <col min="11022" max="11022" width="11.85546875" style="14" customWidth="1"/>
    <col min="11023" max="11023" width="10.5703125" style="14" customWidth="1"/>
    <col min="11024" max="11024" width="12.85546875" style="14" customWidth="1"/>
    <col min="11025" max="11043" width="9.140625" style="14"/>
    <col min="11044" max="11044" width="40.85546875" style="14" customWidth="1"/>
    <col min="11045" max="11205" width="9.140625" style="14"/>
    <col min="11206" max="11206" width="12.140625" style="14" customWidth="1"/>
    <col min="11207" max="11207" width="60.28515625" style="14" customWidth="1"/>
    <col min="11208" max="11208" width="17.28515625" style="14" customWidth="1"/>
    <col min="11209" max="11209" width="6.28515625" style="14" customWidth="1"/>
    <col min="11210" max="11211" width="6.85546875" style="14" customWidth="1"/>
    <col min="11212" max="11212" width="8.7109375" style="14" customWidth="1"/>
    <col min="11213" max="11213" width="11.42578125" style="14" customWidth="1"/>
    <col min="11214" max="11214" width="13.42578125" style="14" customWidth="1"/>
    <col min="11215" max="11215" width="13.85546875" style="14" customWidth="1"/>
    <col min="11216" max="11216" width="10.42578125" style="14" customWidth="1"/>
    <col min="11217" max="11217" width="13.85546875" style="14" customWidth="1"/>
    <col min="11218" max="11218" width="12.28515625" style="14" customWidth="1"/>
    <col min="11219" max="11219" width="9.28515625" style="14" customWidth="1"/>
    <col min="11220" max="11220" width="19.140625" style="14" customWidth="1"/>
    <col min="11221" max="11221" width="20.28515625" style="14" customWidth="1"/>
    <col min="11222" max="11222" width="20.7109375" style="14" customWidth="1"/>
    <col min="11223" max="11223" width="20.5703125" style="14" customWidth="1"/>
    <col min="11224" max="11224" width="22.140625" style="14" customWidth="1"/>
    <col min="11225" max="11225" width="11.5703125" style="14" customWidth="1"/>
    <col min="11226" max="11226" width="11" style="14" customWidth="1"/>
    <col min="11227" max="11227" width="11.85546875" style="14" customWidth="1"/>
    <col min="11228" max="11228" width="9.85546875" style="14" customWidth="1"/>
    <col min="11229" max="11229" width="10.140625" style="14" customWidth="1"/>
    <col min="11230" max="11230" width="10.5703125" style="14" customWidth="1"/>
    <col min="11231" max="11231" width="10.140625" style="14" customWidth="1"/>
    <col min="11232" max="11232" width="9.140625" style="14" customWidth="1"/>
    <col min="11233" max="11233" width="12.42578125" style="14" customWidth="1"/>
    <col min="11234" max="11234" width="9" style="14" customWidth="1"/>
    <col min="11235" max="11235" width="9.42578125" style="14" customWidth="1"/>
    <col min="11236" max="11236" width="9.7109375" style="14" customWidth="1"/>
    <col min="11237" max="11237" width="11.85546875" style="14" customWidth="1"/>
    <col min="11238" max="11238" width="13.42578125" style="14" customWidth="1"/>
    <col min="11239" max="11239" width="10.42578125" style="14" customWidth="1"/>
    <col min="11240" max="11240" width="9" style="14" customWidth="1"/>
    <col min="11241" max="11241" width="10.28515625" style="14" customWidth="1"/>
    <col min="11242" max="11242" width="10.140625" style="14" customWidth="1"/>
    <col min="11243" max="11243" width="12.28515625" style="14" customWidth="1"/>
    <col min="11244" max="11244" width="9.85546875" style="14" customWidth="1"/>
    <col min="11245" max="11245" width="9.5703125" style="14" customWidth="1"/>
    <col min="11246" max="11246" width="9.140625" style="14" customWidth="1"/>
    <col min="11247" max="11247" width="9.85546875" style="14" customWidth="1"/>
    <col min="11248" max="11248" width="11.7109375" style="14" customWidth="1"/>
    <col min="11249" max="11250" width="10.28515625" style="14" customWidth="1"/>
    <col min="11251" max="11251" width="9.85546875" style="14" customWidth="1"/>
    <col min="11252" max="11252" width="10.140625" style="14" customWidth="1"/>
    <col min="11253" max="11253" width="11.85546875" style="14" customWidth="1"/>
    <col min="11254" max="11254" width="9" style="14" customWidth="1"/>
    <col min="11255" max="11255" width="10.140625" style="14" customWidth="1"/>
    <col min="11256" max="11256" width="8.28515625" style="14" customWidth="1"/>
    <col min="11257" max="11257" width="10.5703125" style="14" customWidth="1"/>
    <col min="11258" max="11258" width="11.140625" style="14" customWidth="1"/>
    <col min="11259" max="11259" width="10.5703125" style="14" customWidth="1"/>
    <col min="11260" max="11261" width="8.28515625" style="14" customWidth="1"/>
    <col min="11262" max="11262" width="10" style="14" customWidth="1"/>
    <col min="11263" max="11263" width="11.140625" style="14" customWidth="1"/>
    <col min="11264" max="11266" width="8.28515625" style="14" customWidth="1"/>
    <col min="11267" max="11267" width="9.85546875" style="14" customWidth="1"/>
    <col min="11268" max="11268" width="11.7109375" style="14" customWidth="1"/>
    <col min="11269" max="11269" width="8.28515625" style="14" customWidth="1"/>
    <col min="11270" max="11270" width="9.42578125" style="14" customWidth="1"/>
    <col min="11271" max="11271" width="10.28515625" style="14" customWidth="1"/>
    <col min="11272" max="11272" width="10.85546875" style="14" customWidth="1"/>
    <col min="11273" max="11273" width="12.85546875" style="14" customWidth="1"/>
    <col min="11274" max="11274" width="10.42578125" style="14" customWidth="1"/>
    <col min="11275" max="11275" width="9.140625" style="14"/>
    <col min="11276" max="11276" width="10" style="14" customWidth="1"/>
    <col min="11277" max="11277" width="10.7109375" style="14" customWidth="1"/>
    <col min="11278" max="11278" width="11.85546875" style="14" customWidth="1"/>
    <col min="11279" max="11279" width="10.5703125" style="14" customWidth="1"/>
    <col min="11280" max="11280" width="12.85546875" style="14" customWidth="1"/>
    <col min="11281" max="11299" width="9.140625" style="14"/>
    <col min="11300" max="11300" width="40.85546875" style="14" customWidth="1"/>
    <col min="11301" max="11461" width="9.140625" style="14"/>
    <col min="11462" max="11462" width="12.140625" style="14" customWidth="1"/>
    <col min="11463" max="11463" width="60.28515625" style="14" customWidth="1"/>
    <col min="11464" max="11464" width="17.28515625" style="14" customWidth="1"/>
    <col min="11465" max="11465" width="6.28515625" style="14" customWidth="1"/>
    <col min="11466" max="11467" width="6.85546875" style="14" customWidth="1"/>
    <col min="11468" max="11468" width="8.7109375" style="14" customWidth="1"/>
    <col min="11469" max="11469" width="11.42578125" style="14" customWidth="1"/>
    <col min="11470" max="11470" width="13.42578125" style="14" customWidth="1"/>
    <col min="11471" max="11471" width="13.85546875" style="14" customWidth="1"/>
    <col min="11472" max="11472" width="10.42578125" style="14" customWidth="1"/>
    <col min="11473" max="11473" width="13.85546875" style="14" customWidth="1"/>
    <col min="11474" max="11474" width="12.28515625" style="14" customWidth="1"/>
    <col min="11475" max="11475" width="9.28515625" style="14" customWidth="1"/>
    <col min="11476" max="11476" width="19.140625" style="14" customWidth="1"/>
    <col min="11477" max="11477" width="20.28515625" style="14" customWidth="1"/>
    <col min="11478" max="11478" width="20.7109375" style="14" customWidth="1"/>
    <col min="11479" max="11479" width="20.5703125" style="14" customWidth="1"/>
    <col min="11480" max="11480" width="22.140625" style="14" customWidth="1"/>
    <col min="11481" max="11481" width="11.5703125" style="14" customWidth="1"/>
    <col min="11482" max="11482" width="11" style="14" customWidth="1"/>
    <col min="11483" max="11483" width="11.85546875" style="14" customWidth="1"/>
    <col min="11484" max="11484" width="9.85546875" style="14" customWidth="1"/>
    <col min="11485" max="11485" width="10.140625" style="14" customWidth="1"/>
    <col min="11486" max="11486" width="10.5703125" style="14" customWidth="1"/>
    <col min="11487" max="11487" width="10.140625" style="14" customWidth="1"/>
    <col min="11488" max="11488" width="9.140625" style="14" customWidth="1"/>
    <col min="11489" max="11489" width="12.42578125" style="14" customWidth="1"/>
    <col min="11490" max="11490" width="9" style="14" customWidth="1"/>
    <col min="11491" max="11491" width="9.42578125" style="14" customWidth="1"/>
    <col min="11492" max="11492" width="9.7109375" style="14" customWidth="1"/>
    <col min="11493" max="11493" width="11.85546875" style="14" customWidth="1"/>
    <col min="11494" max="11494" width="13.42578125" style="14" customWidth="1"/>
    <col min="11495" max="11495" width="10.42578125" style="14" customWidth="1"/>
    <col min="11496" max="11496" width="9" style="14" customWidth="1"/>
    <col min="11497" max="11497" width="10.28515625" style="14" customWidth="1"/>
    <col min="11498" max="11498" width="10.140625" style="14" customWidth="1"/>
    <col min="11499" max="11499" width="12.28515625" style="14" customWidth="1"/>
    <col min="11500" max="11500" width="9.85546875" style="14" customWidth="1"/>
    <col min="11501" max="11501" width="9.5703125" style="14" customWidth="1"/>
    <col min="11502" max="11502" width="9.140625" style="14" customWidth="1"/>
    <col min="11503" max="11503" width="9.85546875" style="14" customWidth="1"/>
    <col min="11504" max="11504" width="11.7109375" style="14" customWidth="1"/>
    <col min="11505" max="11506" width="10.28515625" style="14" customWidth="1"/>
    <col min="11507" max="11507" width="9.85546875" style="14" customWidth="1"/>
    <col min="11508" max="11508" width="10.140625" style="14" customWidth="1"/>
    <col min="11509" max="11509" width="11.85546875" style="14" customWidth="1"/>
    <col min="11510" max="11510" width="9" style="14" customWidth="1"/>
    <col min="11511" max="11511" width="10.140625" style="14" customWidth="1"/>
    <col min="11512" max="11512" width="8.28515625" style="14" customWidth="1"/>
    <col min="11513" max="11513" width="10.5703125" style="14" customWidth="1"/>
    <col min="11514" max="11514" width="11.140625" style="14" customWidth="1"/>
    <col min="11515" max="11515" width="10.5703125" style="14" customWidth="1"/>
    <col min="11516" max="11517" width="8.28515625" style="14" customWidth="1"/>
    <col min="11518" max="11518" width="10" style="14" customWidth="1"/>
    <col min="11519" max="11519" width="11.140625" style="14" customWidth="1"/>
    <col min="11520" max="11522" width="8.28515625" style="14" customWidth="1"/>
    <col min="11523" max="11523" width="9.85546875" style="14" customWidth="1"/>
    <col min="11524" max="11524" width="11.7109375" style="14" customWidth="1"/>
    <col min="11525" max="11525" width="8.28515625" style="14" customWidth="1"/>
    <col min="11526" max="11526" width="9.42578125" style="14" customWidth="1"/>
    <col min="11527" max="11527" width="10.28515625" style="14" customWidth="1"/>
    <col min="11528" max="11528" width="10.85546875" style="14" customWidth="1"/>
    <col min="11529" max="11529" width="12.85546875" style="14" customWidth="1"/>
    <col min="11530" max="11530" width="10.42578125" style="14" customWidth="1"/>
    <col min="11531" max="11531" width="9.140625" style="14"/>
    <col min="11532" max="11532" width="10" style="14" customWidth="1"/>
    <col min="11533" max="11533" width="10.7109375" style="14" customWidth="1"/>
    <col min="11534" max="11534" width="11.85546875" style="14" customWidth="1"/>
    <col min="11535" max="11535" width="10.5703125" style="14" customWidth="1"/>
    <col min="11536" max="11536" width="12.85546875" style="14" customWidth="1"/>
    <col min="11537" max="11555" width="9.140625" style="14"/>
    <col min="11556" max="11556" width="40.85546875" style="14" customWidth="1"/>
    <col min="11557" max="11717" width="9.140625" style="14"/>
    <col min="11718" max="11718" width="12.140625" style="14" customWidth="1"/>
    <col min="11719" max="11719" width="60.28515625" style="14" customWidth="1"/>
    <col min="11720" max="11720" width="17.28515625" style="14" customWidth="1"/>
    <col min="11721" max="11721" width="6.28515625" style="14" customWidth="1"/>
    <col min="11722" max="11723" width="6.85546875" style="14" customWidth="1"/>
    <col min="11724" max="11724" width="8.7109375" style="14" customWidth="1"/>
    <col min="11725" max="11725" width="11.42578125" style="14" customWidth="1"/>
    <col min="11726" max="11726" width="13.42578125" style="14" customWidth="1"/>
    <col min="11727" max="11727" width="13.85546875" style="14" customWidth="1"/>
    <col min="11728" max="11728" width="10.42578125" style="14" customWidth="1"/>
    <col min="11729" max="11729" width="13.85546875" style="14" customWidth="1"/>
    <col min="11730" max="11730" width="12.28515625" style="14" customWidth="1"/>
    <col min="11731" max="11731" width="9.28515625" style="14" customWidth="1"/>
    <col min="11732" max="11732" width="19.140625" style="14" customWidth="1"/>
    <col min="11733" max="11733" width="20.28515625" style="14" customWidth="1"/>
    <col min="11734" max="11734" width="20.7109375" style="14" customWidth="1"/>
    <col min="11735" max="11735" width="20.5703125" style="14" customWidth="1"/>
    <col min="11736" max="11736" width="22.140625" style="14" customWidth="1"/>
    <col min="11737" max="11737" width="11.5703125" style="14" customWidth="1"/>
    <col min="11738" max="11738" width="11" style="14" customWidth="1"/>
    <col min="11739" max="11739" width="11.85546875" style="14" customWidth="1"/>
    <col min="11740" max="11740" width="9.85546875" style="14" customWidth="1"/>
    <col min="11741" max="11741" width="10.140625" style="14" customWidth="1"/>
    <col min="11742" max="11742" width="10.5703125" style="14" customWidth="1"/>
    <col min="11743" max="11743" width="10.140625" style="14" customWidth="1"/>
    <col min="11744" max="11744" width="9.140625" style="14" customWidth="1"/>
    <col min="11745" max="11745" width="12.42578125" style="14" customWidth="1"/>
    <col min="11746" max="11746" width="9" style="14" customWidth="1"/>
    <col min="11747" max="11747" width="9.42578125" style="14" customWidth="1"/>
    <col min="11748" max="11748" width="9.7109375" style="14" customWidth="1"/>
    <col min="11749" max="11749" width="11.85546875" style="14" customWidth="1"/>
    <col min="11750" max="11750" width="13.42578125" style="14" customWidth="1"/>
    <col min="11751" max="11751" width="10.42578125" style="14" customWidth="1"/>
    <col min="11752" max="11752" width="9" style="14" customWidth="1"/>
    <col min="11753" max="11753" width="10.28515625" style="14" customWidth="1"/>
    <col min="11754" max="11754" width="10.140625" style="14" customWidth="1"/>
    <col min="11755" max="11755" width="12.28515625" style="14" customWidth="1"/>
    <col min="11756" max="11756" width="9.85546875" style="14" customWidth="1"/>
    <col min="11757" max="11757" width="9.5703125" style="14" customWidth="1"/>
    <col min="11758" max="11758" width="9.140625" style="14" customWidth="1"/>
    <col min="11759" max="11759" width="9.85546875" style="14" customWidth="1"/>
    <col min="11760" max="11760" width="11.7109375" style="14" customWidth="1"/>
    <col min="11761" max="11762" width="10.28515625" style="14" customWidth="1"/>
    <col min="11763" max="11763" width="9.85546875" style="14" customWidth="1"/>
    <col min="11764" max="11764" width="10.140625" style="14" customWidth="1"/>
    <col min="11765" max="11765" width="11.85546875" style="14" customWidth="1"/>
    <col min="11766" max="11766" width="9" style="14" customWidth="1"/>
    <col min="11767" max="11767" width="10.140625" style="14" customWidth="1"/>
    <col min="11768" max="11768" width="8.28515625" style="14" customWidth="1"/>
    <col min="11769" max="11769" width="10.5703125" style="14" customWidth="1"/>
    <col min="11770" max="11770" width="11.140625" style="14" customWidth="1"/>
    <col min="11771" max="11771" width="10.5703125" style="14" customWidth="1"/>
    <col min="11772" max="11773" width="8.28515625" style="14" customWidth="1"/>
    <col min="11774" max="11774" width="10" style="14" customWidth="1"/>
    <col min="11775" max="11775" width="11.140625" style="14" customWidth="1"/>
    <col min="11776" max="11778" width="8.28515625" style="14" customWidth="1"/>
    <col min="11779" max="11779" width="9.85546875" style="14" customWidth="1"/>
    <col min="11780" max="11780" width="11.7109375" style="14" customWidth="1"/>
    <col min="11781" max="11781" width="8.28515625" style="14" customWidth="1"/>
    <col min="11782" max="11782" width="9.42578125" style="14" customWidth="1"/>
    <col min="11783" max="11783" width="10.28515625" style="14" customWidth="1"/>
    <col min="11784" max="11784" width="10.85546875" style="14" customWidth="1"/>
    <col min="11785" max="11785" width="12.85546875" style="14" customWidth="1"/>
    <col min="11786" max="11786" width="10.42578125" style="14" customWidth="1"/>
    <col min="11787" max="11787" width="9.140625" style="14"/>
    <col min="11788" max="11788" width="10" style="14" customWidth="1"/>
    <col min="11789" max="11789" width="10.7109375" style="14" customWidth="1"/>
    <col min="11790" max="11790" width="11.85546875" style="14" customWidth="1"/>
    <col min="11791" max="11791" width="10.5703125" style="14" customWidth="1"/>
    <col min="11792" max="11792" width="12.85546875" style="14" customWidth="1"/>
    <col min="11793" max="11811" width="9.140625" style="14"/>
    <col min="11812" max="11812" width="40.85546875" style="14" customWidth="1"/>
    <col min="11813" max="11973" width="9.140625" style="14"/>
    <col min="11974" max="11974" width="12.140625" style="14" customWidth="1"/>
    <col min="11975" max="11975" width="60.28515625" style="14" customWidth="1"/>
    <col min="11976" max="11976" width="17.28515625" style="14" customWidth="1"/>
    <col min="11977" max="11977" width="6.28515625" style="14" customWidth="1"/>
    <col min="11978" max="11979" width="6.85546875" style="14" customWidth="1"/>
    <col min="11980" max="11980" width="8.7109375" style="14" customWidth="1"/>
    <col min="11981" max="11981" width="11.42578125" style="14" customWidth="1"/>
    <col min="11982" max="11982" width="13.42578125" style="14" customWidth="1"/>
    <col min="11983" max="11983" width="13.85546875" style="14" customWidth="1"/>
    <col min="11984" max="11984" width="10.42578125" style="14" customWidth="1"/>
    <col min="11985" max="11985" width="13.85546875" style="14" customWidth="1"/>
    <col min="11986" max="11986" width="12.28515625" style="14" customWidth="1"/>
    <col min="11987" max="11987" width="9.28515625" style="14" customWidth="1"/>
    <col min="11988" max="11988" width="19.140625" style="14" customWidth="1"/>
    <col min="11989" max="11989" width="20.28515625" style="14" customWidth="1"/>
    <col min="11990" max="11990" width="20.7109375" style="14" customWidth="1"/>
    <col min="11991" max="11991" width="20.5703125" style="14" customWidth="1"/>
    <col min="11992" max="11992" width="22.140625" style="14" customWidth="1"/>
    <col min="11993" max="11993" width="11.5703125" style="14" customWidth="1"/>
    <col min="11994" max="11994" width="11" style="14" customWidth="1"/>
    <col min="11995" max="11995" width="11.85546875" style="14" customWidth="1"/>
    <col min="11996" max="11996" width="9.85546875" style="14" customWidth="1"/>
    <col min="11997" max="11997" width="10.140625" style="14" customWidth="1"/>
    <col min="11998" max="11998" width="10.5703125" style="14" customWidth="1"/>
    <col min="11999" max="11999" width="10.140625" style="14" customWidth="1"/>
    <col min="12000" max="12000" width="9.140625" style="14" customWidth="1"/>
    <col min="12001" max="12001" width="12.42578125" style="14" customWidth="1"/>
    <col min="12002" max="12002" width="9" style="14" customWidth="1"/>
    <col min="12003" max="12003" width="9.42578125" style="14" customWidth="1"/>
    <col min="12004" max="12004" width="9.7109375" style="14" customWidth="1"/>
    <col min="12005" max="12005" width="11.85546875" style="14" customWidth="1"/>
    <col min="12006" max="12006" width="13.42578125" style="14" customWidth="1"/>
    <col min="12007" max="12007" width="10.42578125" style="14" customWidth="1"/>
    <col min="12008" max="12008" width="9" style="14" customWidth="1"/>
    <col min="12009" max="12009" width="10.28515625" style="14" customWidth="1"/>
    <col min="12010" max="12010" width="10.140625" style="14" customWidth="1"/>
    <col min="12011" max="12011" width="12.28515625" style="14" customWidth="1"/>
    <col min="12012" max="12012" width="9.85546875" style="14" customWidth="1"/>
    <col min="12013" max="12013" width="9.5703125" style="14" customWidth="1"/>
    <col min="12014" max="12014" width="9.140625" style="14" customWidth="1"/>
    <col min="12015" max="12015" width="9.85546875" style="14" customWidth="1"/>
    <col min="12016" max="12016" width="11.7109375" style="14" customWidth="1"/>
    <col min="12017" max="12018" width="10.28515625" style="14" customWidth="1"/>
    <col min="12019" max="12019" width="9.85546875" style="14" customWidth="1"/>
    <col min="12020" max="12020" width="10.140625" style="14" customWidth="1"/>
    <col min="12021" max="12021" width="11.85546875" style="14" customWidth="1"/>
    <col min="12022" max="12022" width="9" style="14" customWidth="1"/>
    <col min="12023" max="12023" width="10.140625" style="14" customWidth="1"/>
    <col min="12024" max="12024" width="8.28515625" style="14" customWidth="1"/>
    <col min="12025" max="12025" width="10.5703125" style="14" customWidth="1"/>
    <col min="12026" max="12026" width="11.140625" style="14" customWidth="1"/>
    <col min="12027" max="12027" width="10.5703125" style="14" customWidth="1"/>
    <col min="12028" max="12029" width="8.28515625" style="14" customWidth="1"/>
    <col min="12030" max="12030" width="10" style="14" customWidth="1"/>
    <col min="12031" max="12031" width="11.140625" style="14" customWidth="1"/>
    <col min="12032" max="12034" width="8.28515625" style="14" customWidth="1"/>
    <col min="12035" max="12035" width="9.85546875" style="14" customWidth="1"/>
    <col min="12036" max="12036" width="11.7109375" style="14" customWidth="1"/>
    <col min="12037" max="12037" width="8.28515625" style="14" customWidth="1"/>
    <col min="12038" max="12038" width="9.42578125" style="14" customWidth="1"/>
    <col min="12039" max="12039" width="10.28515625" style="14" customWidth="1"/>
    <col min="12040" max="12040" width="10.85546875" style="14" customWidth="1"/>
    <col min="12041" max="12041" width="12.85546875" style="14" customWidth="1"/>
    <col min="12042" max="12042" width="10.42578125" style="14" customWidth="1"/>
    <col min="12043" max="12043" width="9.140625" style="14"/>
    <col min="12044" max="12044" width="10" style="14" customWidth="1"/>
    <col min="12045" max="12045" width="10.7109375" style="14" customWidth="1"/>
    <col min="12046" max="12046" width="11.85546875" style="14" customWidth="1"/>
    <col min="12047" max="12047" width="10.5703125" style="14" customWidth="1"/>
    <col min="12048" max="12048" width="12.85546875" style="14" customWidth="1"/>
    <col min="12049" max="12067" width="9.140625" style="14"/>
    <col min="12068" max="12068" width="40.85546875" style="14" customWidth="1"/>
    <col min="12069" max="12229" width="9.140625" style="14"/>
    <col min="12230" max="12230" width="12.140625" style="14" customWidth="1"/>
    <col min="12231" max="12231" width="60.28515625" style="14" customWidth="1"/>
    <col min="12232" max="12232" width="17.28515625" style="14" customWidth="1"/>
    <col min="12233" max="12233" width="6.28515625" style="14" customWidth="1"/>
    <col min="12234" max="12235" width="6.85546875" style="14" customWidth="1"/>
    <col min="12236" max="12236" width="8.7109375" style="14" customWidth="1"/>
    <col min="12237" max="12237" width="11.42578125" style="14" customWidth="1"/>
    <col min="12238" max="12238" width="13.42578125" style="14" customWidth="1"/>
    <col min="12239" max="12239" width="13.85546875" style="14" customWidth="1"/>
    <col min="12240" max="12240" width="10.42578125" style="14" customWidth="1"/>
    <col min="12241" max="12241" width="13.85546875" style="14" customWidth="1"/>
    <col min="12242" max="12242" width="12.28515625" style="14" customWidth="1"/>
    <col min="12243" max="12243" width="9.28515625" style="14" customWidth="1"/>
    <col min="12244" max="12244" width="19.140625" style="14" customWidth="1"/>
    <col min="12245" max="12245" width="20.28515625" style="14" customWidth="1"/>
    <col min="12246" max="12246" width="20.7109375" style="14" customWidth="1"/>
    <col min="12247" max="12247" width="20.5703125" style="14" customWidth="1"/>
    <col min="12248" max="12248" width="22.140625" style="14" customWidth="1"/>
    <col min="12249" max="12249" width="11.5703125" style="14" customWidth="1"/>
    <col min="12250" max="12250" width="11" style="14" customWidth="1"/>
    <col min="12251" max="12251" width="11.85546875" style="14" customWidth="1"/>
    <col min="12252" max="12252" width="9.85546875" style="14" customWidth="1"/>
    <col min="12253" max="12253" width="10.140625" style="14" customWidth="1"/>
    <col min="12254" max="12254" width="10.5703125" style="14" customWidth="1"/>
    <col min="12255" max="12255" width="10.140625" style="14" customWidth="1"/>
    <col min="12256" max="12256" width="9.140625" style="14" customWidth="1"/>
    <col min="12257" max="12257" width="12.42578125" style="14" customWidth="1"/>
    <col min="12258" max="12258" width="9" style="14" customWidth="1"/>
    <col min="12259" max="12259" width="9.42578125" style="14" customWidth="1"/>
    <col min="12260" max="12260" width="9.7109375" style="14" customWidth="1"/>
    <col min="12261" max="12261" width="11.85546875" style="14" customWidth="1"/>
    <col min="12262" max="12262" width="13.42578125" style="14" customWidth="1"/>
    <col min="12263" max="12263" width="10.42578125" style="14" customWidth="1"/>
    <col min="12264" max="12264" width="9" style="14" customWidth="1"/>
    <col min="12265" max="12265" width="10.28515625" style="14" customWidth="1"/>
    <col min="12266" max="12266" width="10.140625" style="14" customWidth="1"/>
    <col min="12267" max="12267" width="12.28515625" style="14" customWidth="1"/>
    <col min="12268" max="12268" width="9.85546875" style="14" customWidth="1"/>
    <col min="12269" max="12269" width="9.5703125" style="14" customWidth="1"/>
    <col min="12270" max="12270" width="9.140625" style="14" customWidth="1"/>
    <col min="12271" max="12271" width="9.85546875" style="14" customWidth="1"/>
    <col min="12272" max="12272" width="11.7109375" style="14" customWidth="1"/>
    <col min="12273" max="12274" width="10.28515625" style="14" customWidth="1"/>
    <col min="12275" max="12275" width="9.85546875" style="14" customWidth="1"/>
    <col min="12276" max="12276" width="10.140625" style="14" customWidth="1"/>
    <col min="12277" max="12277" width="11.85546875" style="14" customWidth="1"/>
    <col min="12278" max="12278" width="9" style="14" customWidth="1"/>
    <col min="12279" max="12279" width="10.140625" style="14" customWidth="1"/>
    <col min="12280" max="12280" width="8.28515625" style="14" customWidth="1"/>
    <col min="12281" max="12281" width="10.5703125" style="14" customWidth="1"/>
    <col min="12282" max="12282" width="11.140625" style="14" customWidth="1"/>
    <col min="12283" max="12283" width="10.5703125" style="14" customWidth="1"/>
    <col min="12284" max="12285" width="8.28515625" style="14" customWidth="1"/>
    <col min="12286" max="12286" width="10" style="14" customWidth="1"/>
    <col min="12287" max="12287" width="11.140625" style="14" customWidth="1"/>
    <col min="12288" max="12290" width="8.28515625" style="14" customWidth="1"/>
    <col min="12291" max="12291" width="9.85546875" style="14" customWidth="1"/>
    <col min="12292" max="12292" width="11.7109375" style="14" customWidth="1"/>
    <col min="12293" max="12293" width="8.28515625" style="14" customWidth="1"/>
    <col min="12294" max="12294" width="9.42578125" style="14" customWidth="1"/>
    <col min="12295" max="12295" width="10.28515625" style="14" customWidth="1"/>
    <col min="12296" max="12296" width="10.85546875" style="14" customWidth="1"/>
    <col min="12297" max="12297" width="12.85546875" style="14" customWidth="1"/>
    <col min="12298" max="12298" width="10.42578125" style="14" customWidth="1"/>
    <col min="12299" max="12299" width="9.140625" style="14"/>
    <col min="12300" max="12300" width="10" style="14" customWidth="1"/>
    <col min="12301" max="12301" width="10.7109375" style="14" customWidth="1"/>
    <col min="12302" max="12302" width="11.85546875" style="14" customWidth="1"/>
    <col min="12303" max="12303" width="10.5703125" style="14" customWidth="1"/>
    <col min="12304" max="12304" width="12.85546875" style="14" customWidth="1"/>
    <col min="12305" max="12323" width="9.140625" style="14"/>
    <col min="12324" max="12324" width="40.85546875" style="14" customWidth="1"/>
    <col min="12325" max="12485" width="9.140625" style="14"/>
    <col min="12486" max="12486" width="12.140625" style="14" customWidth="1"/>
    <col min="12487" max="12487" width="60.28515625" style="14" customWidth="1"/>
    <col min="12488" max="12488" width="17.28515625" style="14" customWidth="1"/>
    <col min="12489" max="12489" width="6.28515625" style="14" customWidth="1"/>
    <col min="12490" max="12491" width="6.85546875" style="14" customWidth="1"/>
    <col min="12492" max="12492" width="8.7109375" style="14" customWidth="1"/>
    <col min="12493" max="12493" width="11.42578125" style="14" customWidth="1"/>
    <col min="12494" max="12494" width="13.42578125" style="14" customWidth="1"/>
    <col min="12495" max="12495" width="13.85546875" style="14" customWidth="1"/>
    <col min="12496" max="12496" width="10.42578125" style="14" customWidth="1"/>
    <col min="12497" max="12497" width="13.85546875" style="14" customWidth="1"/>
    <col min="12498" max="12498" width="12.28515625" style="14" customWidth="1"/>
    <col min="12499" max="12499" width="9.28515625" style="14" customWidth="1"/>
    <col min="12500" max="12500" width="19.140625" style="14" customWidth="1"/>
    <col min="12501" max="12501" width="20.28515625" style="14" customWidth="1"/>
    <col min="12502" max="12502" width="20.7109375" style="14" customWidth="1"/>
    <col min="12503" max="12503" width="20.5703125" style="14" customWidth="1"/>
    <col min="12504" max="12504" width="22.140625" style="14" customWidth="1"/>
    <col min="12505" max="12505" width="11.5703125" style="14" customWidth="1"/>
    <col min="12506" max="12506" width="11" style="14" customWidth="1"/>
    <col min="12507" max="12507" width="11.85546875" style="14" customWidth="1"/>
    <col min="12508" max="12508" width="9.85546875" style="14" customWidth="1"/>
    <col min="12509" max="12509" width="10.140625" style="14" customWidth="1"/>
    <col min="12510" max="12510" width="10.5703125" style="14" customWidth="1"/>
    <col min="12511" max="12511" width="10.140625" style="14" customWidth="1"/>
    <col min="12512" max="12512" width="9.140625" style="14" customWidth="1"/>
    <col min="12513" max="12513" width="12.42578125" style="14" customWidth="1"/>
    <col min="12514" max="12514" width="9" style="14" customWidth="1"/>
    <col min="12515" max="12515" width="9.42578125" style="14" customWidth="1"/>
    <col min="12516" max="12516" width="9.7109375" style="14" customWidth="1"/>
    <col min="12517" max="12517" width="11.85546875" style="14" customWidth="1"/>
    <col min="12518" max="12518" width="13.42578125" style="14" customWidth="1"/>
    <col min="12519" max="12519" width="10.42578125" style="14" customWidth="1"/>
    <col min="12520" max="12520" width="9" style="14" customWidth="1"/>
    <col min="12521" max="12521" width="10.28515625" style="14" customWidth="1"/>
    <col min="12522" max="12522" width="10.140625" style="14" customWidth="1"/>
    <col min="12523" max="12523" width="12.28515625" style="14" customWidth="1"/>
    <col min="12524" max="12524" width="9.85546875" style="14" customWidth="1"/>
    <col min="12525" max="12525" width="9.5703125" style="14" customWidth="1"/>
    <col min="12526" max="12526" width="9.140625" style="14" customWidth="1"/>
    <col min="12527" max="12527" width="9.85546875" style="14" customWidth="1"/>
    <col min="12528" max="12528" width="11.7109375" style="14" customWidth="1"/>
    <col min="12529" max="12530" width="10.28515625" style="14" customWidth="1"/>
    <col min="12531" max="12531" width="9.85546875" style="14" customWidth="1"/>
    <col min="12532" max="12532" width="10.140625" style="14" customWidth="1"/>
    <col min="12533" max="12533" width="11.85546875" style="14" customWidth="1"/>
    <col min="12534" max="12534" width="9" style="14" customWidth="1"/>
    <col min="12535" max="12535" width="10.140625" style="14" customWidth="1"/>
    <col min="12536" max="12536" width="8.28515625" style="14" customWidth="1"/>
    <col min="12537" max="12537" width="10.5703125" style="14" customWidth="1"/>
    <col min="12538" max="12538" width="11.140625" style="14" customWidth="1"/>
    <col min="12539" max="12539" width="10.5703125" style="14" customWidth="1"/>
    <col min="12540" max="12541" width="8.28515625" style="14" customWidth="1"/>
    <col min="12542" max="12542" width="10" style="14" customWidth="1"/>
    <col min="12543" max="12543" width="11.140625" style="14" customWidth="1"/>
    <col min="12544" max="12546" width="8.28515625" style="14" customWidth="1"/>
    <col min="12547" max="12547" width="9.85546875" style="14" customWidth="1"/>
    <col min="12548" max="12548" width="11.7109375" style="14" customWidth="1"/>
    <col min="12549" max="12549" width="8.28515625" style="14" customWidth="1"/>
    <col min="12550" max="12550" width="9.42578125" style="14" customWidth="1"/>
    <col min="12551" max="12551" width="10.28515625" style="14" customWidth="1"/>
    <col min="12552" max="12552" width="10.85546875" style="14" customWidth="1"/>
    <col min="12553" max="12553" width="12.85546875" style="14" customWidth="1"/>
    <col min="12554" max="12554" width="10.42578125" style="14" customWidth="1"/>
    <col min="12555" max="12555" width="9.140625" style="14"/>
    <col min="12556" max="12556" width="10" style="14" customWidth="1"/>
    <col min="12557" max="12557" width="10.7109375" style="14" customWidth="1"/>
    <col min="12558" max="12558" width="11.85546875" style="14" customWidth="1"/>
    <col min="12559" max="12559" width="10.5703125" style="14" customWidth="1"/>
    <col min="12560" max="12560" width="12.85546875" style="14" customWidth="1"/>
    <col min="12561" max="12579" width="9.140625" style="14"/>
    <col min="12580" max="12580" width="40.85546875" style="14" customWidth="1"/>
    <col min="12581" max="12741" width="9.140625" style="14"/>
    <col min="12742" max="12742" width="12.140625" style="14" customWidth="1"/>
    <col min="12743" max="12743" width="60.28515625" style="14" customWidth="1"/>
    <col min="12744" max="12744" width="17.28515625" style="14" customWidth="1"/>
    <col min="12745" max="12745" width="6.28515625" style="14" customWidth="1"/>
    <col min="12746" max="12747" width="6.85546875" style="14" customWidth="1"/>
    <col min="12748" max="12748" width="8.7109375" style="14" customWidth="1"/>
    <col min="12749" max="12749" width="11.42578125" style="14" customWidth="1"/>
    <col min="12750" max="12750" width="13.42578125" style="14" customWidth="1"/>
    <col min="12751" max="12751" width="13.85546875" style="14" customWidth="1"/>
    <col min="12752" max="12752" width="10.42578125" style="14" customWidth="1"/>
    <col min="12753" max="12753" width="13.85546875" style="14" customWidth="1"/>
    <col min="12754" max="12754" width="12.28515625" style="14" customWidth="1"/>
    <col min="12755" max="12755" width="9.28515625" style="14" customWidth="1"/>
    <col min="12756" max="12756" width="19.140625" style="14" customWidth="1"/>
    <col min="12757" max="12757" width="20.28515625" style="14" customWidth="1"/>
    <col min="12758" max="12758" width="20.7109375" style="14" customWidth="1"/>
    <col min="12759" max="12759" width="20.5703125" style="14" customWidth="1"/>
    <col min="12760" max="12760" width="22.140625" style="14" customWidth="1"/>
    <col min="12761" max="12761" width="11.5703125" style="14" customWidth="1"/>
    <col min="12762" max="12762" width="11" style="14" customWidth="1"/>
    <col min="12763" max="12763" width="11.85546875" style="14" customWidth="1"/>
    <col min="12764" max="12764" width="9.85546875" style="14" customWidth="1"/>
    <col min="12765" max="12765" width="10.140625" style="14" customWidth="1"/>
    <col min="12766" max="12766" width="10.5703125" style="14" customWidth="1"/>
    <col min="12767" max="12767" width="10.140625" style="14" customWidth="1"/>
    <col min="12768" max="12768" width="9.140625" style="14" customWidth="1"/>
    <col min="12769" max="12769" width="12.42578125" style="14" customWidth="1"/>
    <col min="12770" max="12770" width="9" style="14" customWidth="1"/>
    <col min="12771" max="12771" width="9.42578125" style="14" customWidth="1"/>
    <col min="12772" max="12772" width="9.7109375" style="14" customWidth="1"/>
    <col min="12773" max="12773" width="11.85546875" style="14" customWidth="1"/>
    <col min="12774" max="12774" width="13.42578125" style="14" customWidth="1"/>
    <col min="12775" max="12775" width="10.42578125" style="14" customWidth="1"/>
    <col min="12776" max="12776" width="9" style="14" customWidth="1"/>
    <col min="12777" max="12777" width="10.28515625" style="14" customWidth="1"/>
    <col min="12778" max="12778" width="10.140625" style="14" customWidth="1"/>
    <col min="12779" max="12779" width="12.28515625" style="14" customWidth="1"/>
    <col min="12780" max="12780" width="9.85546875" style="14" customWidth="1"/>
    <col min="12781" max="12781" width="9.5703125" style="14" customWidth="1"/>
    <col min="12782" max="12782" width="9.140625" style="14" customWidth="1"/>
    <col min="12783" max="12783" width="9.85546875" style="14" customWidth="1"/>
    <col min="12784" max="12784" width="11.7109375" style="14" customWidth="1"/>
    <col min="12785" max="12786" width="10.28515625" style="14" customWidth="1"/>
    <col min="12787" max="12787" width="9.85546875" style="14" customWidth="1"/>
    <col min="12788" max="12788" width="10.140625" style="14" customWidth="1"/>
    <col min="12789" max="12789" width="11.85546875" style="14" customWidth="1"/>
    <col min="12790" max="12790" width="9" style="14" customWidth="1"/>
    <col min="12791" max="12791" width="10.140625" style="14" customWidth="1"/>
    <col min="12792" max="12792" width="8.28515625" style="14" customWidth="1"/>
    <col min="12793" max="12793" width="10.5703125" style="14" customWidth="1"/>
    <col min="12794" max="12794" width="11.140625" style="14" customWidth="1"/>
    <col min="12795" max="12795" width="10.5703125" style="14" customWidth="1"/>
    <col min="12796" max="12797" width="8.28515625" style="14" customWidth="1"/>
    <col min="12798" max="12798" width="10" style="14" customWidth="1"/>
    <col min="12799" max="12799" width="11.140625" style="14" customWidth="1"/>
    <col min="12800" max="12802" width="8.28515625" style="14" customWidth="1"/>
    <col min="12803" max="12803" width="9.85546875" style="14" customWidth="1"/>
    <col min="12804" max="12804" width="11.7109375" style="14" customWidth="1"/>
    <col min="12805" max="12805" width="8.28515625" style="14" customWidth="1"/>
    <col min="12806" max="12806" width="9.42578125" style="14" customWidth="1"/>
    <col min="12807" max="12807" width="10.28515625" style="14" customWidth="1"/>
    <col min="12808" max="12808" width="10.85546875" style="14" customWidth="1"/>
    <col min="12809" max="12809" width="12.85546875" style="14" customWidth="1"/>
    <col min="12810" max="12810" width="10.42578125" style="14" customWidth="1"/>
    <col min="12811" max="12811" width="9.140625" style="14"/>
    <col min="12812" max="12812" width="10" style="14" customWidth="1"/>
    <col min="12813" max="12813" width="10.7109375" style="14" customWidth="1"/>
    <col min="12814" max="12814" width="11.85546875" style="14" customWidth="1"/>
    <col min="12815" max="12815" width="10.5703125" style="14" customWidth="1"/>
    <col min="12816" max="12816" width="12.85546875" style="14" customWidth="1"/>
    <col min="12817" max="12835" width="9.140625" style="14"/>
    <col min="12836" max="12836" width="40.85546875" style="14" customWidth="1"/>
    <col min="12837" max="12997" width="9.140625" style="14"/>
    <col min="12998" max="12998" width="12.140625" style="14" customWidth="1"/>
    <col min="12999" max="12999" width="60.28515625" style="14" customWidth="1"/>
    <col min="13000" max="13000" width="17.28515625" style="14" customWidth="1"/>
    <col min="13001" max="13001" width="6.28515625" style="14" customWidth="1"/>
    <col min="13002" max="13003" width="6.85546875" style="14" customWidth="1"/>
    <col min="13004" max="13004" width="8.7109375" style="14" customWidth="1"/>
    <col min="13005" max="13005" width="11.42578125" style="14" customWidth="1"/>
    <col min="13006" max="13006" width="13.42578125" style="14" customWidth="1"/>
    <col min="13007" max="13007" width="13.85546875" style="14" customWidth="1"/>
    <col min="13008" max="13008" width="10.42578125" style="14" customWidth="1"/>
    <col min="13009" max="13009" width="13.85546875" style="14" customWidth="1"/>
    <col min="13010" max="13010" width="12.28515625" style="14" customWidth="1"/>
    <col min="13011" max="13011" width="9.28515625" style="14" customWidth="1"/>
    <col min="13012" max="13012" width="19.140625" style="14" customWidth="1"/>
    <col min="13013" max="13013" width="20.28515625" style="14" customWidth="1"/>
    <col min="13014" max="13014" width="20.7109375" style="14" customWidth="1"/>
    <col min="13015" max="13015" width="20.5703125" style="14" customWidth="1"/>
    <col min="13016" max="13016" width="22.140625" style="14" customWidth="1"/>
    <col min="13017" max="13017" width="11.5703125" style="14" customWidth="1"/>
    <col min="13018" max="13018" width="11" style="14" customWidth="1"/>
    <col min="13019" max="13019" width="11.85546875" style="14" customWidth="1"/>
    <col min="13020" max="13020" width="9.85546875" style="14" customWidth="1"/>
    <col min="13021" max="13021" width="10.140625" style="14" customWidth="1"/>
    <col min="13022" max="13022" width="10.5703125" style="14" customWidth="1"/>
    <col min="13023" max="13023" width="10.140625" style="14" customWidth="1"/>
    <col min="13024" max="13024" width="9.140625" style="14" customWidth="1"/>
    <col min="13025" max="13025" width="12.42578125" style="14" customWidth="1"/>
    <col min="13026" max="13026" width="9" style="14" customWidth="1"/>
    <col min="13027" max="13027" width="9.42578125" style="14" customWidth="1"/>
    <col min="13028" max="13028" width="9.7109375" style="14" customWidth="1"/>
    <col min="13029" max="13029" width="11.85546875" style="14" customWidth="1"/>
    <col min="13030" max="13030" width="13.42578125" style="14" customWidth="1"/>
    <col min="13031" max="13031" width="10.42578125" style="14" customWidth="1"/>
    <col min="13032" max="13032" width="9" style="14" customWidth="1"/>
    <col min="13033" max="13033" width="10.28515625" style="14" customWidth="1"/>
    <col min="13034" max="13034" width="10.140625" style="14" customWidth="1"/>
    <col min="13035" max="13035" width="12.28515625" style="14" customWidth="1"/>
    <col min="13036" max="13036" width="9.85546875" style="14" customWidth="1"/>
    <col min="13037" max="13037" width="9.5703125" style="14" customWidth="1"/>
    <col min="13038" max="13038" width="9.140625" style="14" customWidth="1"/>
    <col min="13039" max="13039" width="9.85546875" style="14" customWidth="1"/>
    <col min="13040" max="13040" width="11.7109375" style="14" customWidth="1"/>
    <col min="13041" max="13042" width="10.28515625" style="14" customWidth="1"/>
    <col min="13043" max="13043" width="9.85546875" style="14" customWidth="1"/>
    <col min="13044" max="13044" width="10.140625" style="14" customWidth="1"/>
    <col min="13045" max="13045" width="11.85546875" style="14" customWidth="1"/>
    <col min="13046" max="13046" width="9" style="14" customWidth="1"/>
    <col min="13047" max="13047" width="10.140625" style="14" customWidth="1"/>
    <col min="13048" max="13048" width="8.28515625" style="14" customWidth="1"/>
    <col min="13049" max="13049" width="10.5703125" style="14" customWidth="1"/>
    <col min="13050" max="13050" width="11.140625" style="14" customWidth="1"/>
    <col min="13051" max="13051" width="10.5703125" style="14" customWidth="1"/>
    <col min="13052" max="13053" width="8.28515625" style="14" customWidth="1"/>
    <col min="13054" max="13054" width="10" style="14" customWidth="1"/>
    <col min="13055" max="13055" width="11.140625" style="14" customWidth="1"/>
    <col min="13056" max="13058" width="8.28515625" style="14" customWidth="1"/>
    <col min="13059" max="13059" width="9.85546875" style="14" customWidth="1"/>
    <col min="13060" max="13060" width="11.7109375" style="14" customWidth="1"/>
    <col min="13061" max="13061" width="8.28515625" style="14" customWidth="1"/>
    <col min="13062" max="13062" width="9.42578125" style="14" customWidth="1"/>
    <col min="13063" max="13063" width="10.28515625" style="14" customWidth="1"/>
    <col min="13064" max="13064" width="10.85546875" style="14" customWidth="1"/>
    <col min="13065" max="13065" width="12.85546875" style="14" customWidth="1"/>
    <col min="13066" max="13066" width="10.42578125" style="14" customWidth="1"/>
    <col min="13067" max="13067" width="9.140625" style="14"/>
    <col min="13068" max="13068" width="10" style="14" customWidth="1"/>
    <col min="13069" max="13069" width="10.7109375" style="14" customWidth="1"/>
    <col min="13070" max="13070" width="11.85546875" style="14" customWidth="1"/>
    <col min="13071" max="13071" width="10.5703125" style="14" customWidth="1"/>
    <col min="13072" max="13072" width="12.85546875" style="14" customWidth="1"/>
    <col min="13073" max="13091" width="9.140625" style="14"/>
    <col min="13092" max="13092" width="40.85546875" style="14" customWidth="1"/>
    <col min="13093" max="13253" width="9.140625" style="14"/>
    <col min="13254" max="13254" width="12.140625" style="14" customWidth="1"/>
    <col min="13255" max="13255" width="60.28515625" style="14" customWidth="1"/>
    <col min="13256" max="13256" width="17.28515625" style="14" customWidth="1"/>
    <col min="13257" max="13257" width="6.28515625" style="14" customWidth="1"/>
    <col min="13258" max="13259" width="6.85546875" style="14" customWidth="1"/>
    <col min="13260" max="13260" width="8.7109375" style="14" customWidth="1"/>
    <col min="13261" max="13261" width="11.42578125" style="14" customWidth="1"/>
    <col min="13262" max="13262" width="13.42578125" style="14" customWidth="1"/>
    <col min="13263" max="13263" width="13.85546875" style="14" customWidth="1"/>
    <col min="13264" max="13264" width="10.42578125" style="14" customWidth="1"/>
    <col min="13265" max="13265" width="13.85546875" style="14" customWidth="1"/>
    <col min="13266" max="13266" width="12.28515625" style="14" customWidth="1"/>
    <col min="13267" max="13267" width="9.28515625" style="14" customWidth="1"/>
    <col min="13268" max="13268" width="19.140625" style="14" customWidth="1"/>
    <col min="13269" max="13269" width="20.28515625" style="14" customWidth="1"/>
    <col min="13270" max="13270" width="20.7109375" style="14" customWidth="1"/>
    <col min="13271" max="13271" width="20.5703125" style="14" customWidth="1"/>
    <col min="13272" max="13272" width="22.140625" style="14" customWidth="1"/>
    <col min="13273" max="13273" width="11.5703125" style="14" customWidth="1"/>
    <col min="13274" max="13274" width="11" style="14" customWidth="1"/>
    <col min="13275" max="13275" width="11.85546875" style="14" customWidth="1"/>
    <col min="13276" max="13276" width="9.85546875" style="14" customWidth="1"/>
    <col min="13277" max="13277" width="10.140625" style="14" customWidth="1"/>
    <col min="13278" max="13278" width="10.5703125" style="14" customWidth="1"/>
    <col min="13279" max="13279" width="10.140625" style="14" customWidth="1"/>
    <col min="13280" max="13280" width="9.140625" style="14" customWidth="1"/>
    <col min="13281" max="13281" width="12.42578125" style="14" customWidth="1"/>
    <col min="13282" max="13282" width="9" style="14" customWidth="1"/>
    <col min="13283" max="13283" width="9.42578125" style="14" customWidth="1"/>
    <col min="13284" max="13284" width="9.7109375" style="14" customWidth="1"/>
    <col min="13285" max="13285" width="11.85546875" style="14" customWidth="1"/>
    <col min="13286" max="13286" width="13.42578125" style="14" customWidth="1"/>
    <col min="13287" max="13287" width="10.42578125" style="14" customWidth="1"/>
    <col min="13288" max="13288" width="9" style="14" customWidth="1"/>
    <col min="13289" max="13289" width="10.28515625" style="14" customWidth="1"/>
    <col min="13290" max="13290" width="10.140625" style="14" customWidth="1"/>
    <col min="13291" max="13291" width="12.28515625" style="14" customWidth="1"/>
    <col min="13292" max="13292" width="9.85546875" style="14" customWidth="1"/>
    <col min="13293" max="13293" width="9.5703125" style="14" customWidth="1"/>
    <col min="13294" max="13294" width="9.140625" style="14" customWidth="1"/>
    <col min="13295" max="13295" width="9.85546875" style="14" customWidth="1"/>
    <col min="13296" max="13296" width="11.7109375" style="14" customWidth="1"/>
    <col min="13297" max="13298" width="10.28515625" style="14" customWidth="1"/>
    <col min="13299" max="13299" width="9.85546875" style="14" customWidth="1"/>
    <col min="13300" max="13300" width="10.140625" style="14" customWidth="1"/>
    <col min="13301" max="13301" width="11.85546875" style="14" customWidth="1"/>
    <col min="13302" max="13302" width="9" style="14" customWidth="1"/>
    <col min="13303" max="13303" width="10.140625" style="14" customWidth="1"/>
    <col min="13304" max="13304" width="8.28515625" style="14" customWidth="1"/>
    <col min="13305" max="13305" width="10.5703125" style="14" customWidth="1"/>
    <col min="13306" max="13306" width="11.140625" style="14" customWidth="1"/>
    <col min="13307" max="13307" width="10.5703125" style="14" customWidth="1"/>
    <col min="13308" max="13309" width="8.28515625" style="14" customWidth="1"/>
    <col min="13310" max="13310" width="10" style="14" customWidth="1"/>
    <col min="13311" max="13311" width="11.140625" style="14" customWidth="1"/>
    <col min="13312" max="13314" width="8.28515625" style="14" customWidth="1"/>
    <col min="13315" max="13315" width="9.85546875" style="14" customWidth="1"/>
    <col min="13316" max="13316" width="11.7109375" style="14" customWidth="1"/>
    <col min="13317" max="13317" width="8.28515625" style="14" customWidth="1"/>
    <col min="13318" max="13318" width="9.42578125" style="14" customWidth="1"/>
    <col min="13319" max="13319" width="10.28515625" style="14" customWidth="1"/>
    <col min="13320" max="13320" width="10.85546875" style="14" customWidth="1"/>
    <col min="13321" max="13321" width="12.85546875" style="14" customWidth="1"/>
    <col min="13322" max="13322" width="10.42578125" style="14" customWidth="1"/>
    <col min="13323" max="13323" width="9.140625" style="14"/>
    <col min="13324" max="13324" width="10" style="14" customWidth="1"/>
    <col min="13325" max="13325" width="10.7109375" style="14" customWidth="1"/>
    <col min="13326" max="13326" width="11.85546875" style="14" customWidth="1"/>
    <col min="13327" max="13327" width="10.5703125" style="14" customWidth="1"/>
    <col min="13328" max="13328" width="12.85546875" style="14" customWidth="1"/>
    <col min="13329" max="13347" width="9.140625" style="14"/>
    <col min="13348" max="13348" width="40.85546875" style="14" customWidth="1"/>
    <col min="13349" max="13509" width="9.140625" style="14"/>
    <col min="13510" max="13510" width="12.140625" style="14" customWidth="1"/>
    <col min="13511" max="13511" width="60.28515625" style="14" customWidth="1"/>
    <col min="13512" max="13512" width="17.28515625" style="14" customWidth="1"/>
    <col min="13513" max="13513" width="6.28515625" style="14" customWidth="1"/>
    <col min="13514" max="13515" width="6.85546875" style="14" customWidth="1"/>
    <col min="13516" max="13516" width="8.7109375" style="14" customWidth="1"/>
    <col min="13517" max="13517" width="11.42578125" style="14" customWidth="1"/>
    <col min="13518" max="13518" width="13.42578125" style="14" customWidth="1"/>
    <col min="13519" max="13519" width="13.85546875" style="14" customWidth="1"/>
    <col min="13520" max="13520" width="10.42578125" style="14" customWidth="1"/>
    <col min="13521" max="13521" width="13.85546875" style="14" customWidth="1"/>
    <col min="13522" max="13522" width="12.28515625" style="14" customWidth="1"/>
    <col min="13523" max="13523" width="9.28515625" style="14" customWidth="1"/>
    <col min="13524" max="13524" width="19.140625" style="14" customWidth="1"/>
    <col min="13525" max="13525" width="20.28515625" style="14" customWidth="1"/>
    <col min="13526" max="13526" width="20.7109375" style="14" customWidth="1"/>
    <col min="13527" max="13527" width="20.5703125" style="14" customWidth="1"/>
    <col min="13528" max="13528" width="22.140625" style="14" customWidth="1"/>
    <col min="13529" max="13529" width="11.5703125" style="14" customWidth="1"/>
    <col min="13530" max="13530" width="11" style="14" customWidth="1"/>
    <col min="13531" max="13531" width="11.85546875" style="14" customWidth="1"/>
    <col min="13532" max="13532" width="9.85546875" style="14" customWidth="1"/>
    <col min="13533" max="13533" width="10.140625" style="14" customWidth="1"/>
    <col min="13534" max="13534" width="10.5703125" style="14" customWidth="1"/>
    <col min="13535" max="13535" width="10.140625" style="14" customWidth="1"/>
    <col min="13536" max="13536" width="9.140625" style="14" customWidth="1"/>
    <col min="13537" max="13537" width="12.42578125" style="14" customWidth="1"/>
    <col min="13538" max="13538" width="9" style="14" customWidth="1"/>
    <col min="13539" max="13539" width="9.42578125" style="14" customWidth="1"/>
    <col min="13540" max="13540" width="9.7109375" style="14" customWidth="1"/>
    <col min="13541" max="13541" width="11.85546875" style="14" customWidth="1"/>
    <col min="13542" max="13542" width="13.42578125" style="14" customWidth="1"/>
    <col min="13543" max="13543" width="10.42578125" style="14" customWidth="1"/>
    <col min="13544" max="13544" width="9" style="14" customWidth="1"/>
    <col min="13545" max="13545" width="10.28515625" style="14" customWidth="1"/>
    <col min="13546" max="13546" width="10.140625" style="14" customWidth="1"/>
    <col min="13547" max="13547" width="12.28515625" style="14" customWidth="1"/>
    <col min="13548" max="13548" width="9.85546875" style="14" customWidth="1"/>
    <col min="13549" max="13549" width="9.5703125" style="14" customWidth="1"/>
    <col min="13550" max="13550" width="9.140625" style="14" customWidth="1"/>
    <col min="13551" max="13551" width="9.85546875" style="14" customWidth="1"/>
    <col min="13552" max="13552" width="11.7109375" style="14" customWidth="1"/>
    <col min="13553" max="13554" width="10.28515625" style="14" customWidth="1"/>
    <col min="13555" max="13555" width="9.85546875" style="14" customWidth="1"/>
    <col min="13556" max="13556" width="10.140625" style="14" customWidth="1"/>
    <col min="13557" max="13557" width="11.85546875" style="14" customWidth="1"/>
    <col min="13558" max="13558" width="9" style="14" customWidth="1"/>
    <col min="13559" max="13559" width="10.140625" style="14" customWidth="1"/>
    <col min="13560" max="13560" width="8.28515625" style="14" customWidth="1"/>
    <col min="13561" max="13561" width="10.5703125" style="14" customWidth="1"/>
    <col min="13562" max="13562" width="11.140625" style="14" customWidth="1"/>
    <col min="13563" max="13563" width="10.5703125" style="14" customWidth="1"/>
    <col min="13564" max="13565" width="8.28515625" style="14" customWidth="1"/>
    <col min="13566" max="13566" width="10" style="14" customWidth="1"/>
    <col min="13567" max="13567" width="11.140625" style="14" customWidth="1"/>
    <col min="13568" max="13570" width="8.28515625" style="14" customWidth="1"/>
    <col min="13571" max="13571" width="9.85546875" style="14" customWidth="1"/>
    <col min="13572" max="13572" width="11.7109375" style="14" customWidth="1"/>
    <col min="13573" max="13573" width="8.28515625" style="14" customWidth="1"/>
    <col min="13574" max="13574" width="9.42578125" style="14" customWidth="1"/>
    <col min="13575" max="13575" width="10.28515625" style="14" customWidth="1"/>
    <col min="13576" max="13576" width="10.85546875" style="14" customWidth="1"/>
    <col min="13577" max="13577" width="12.85546875" style="14" customWidth="1"/>
    <col min="13578" max="13578" width="10.42578125" style="14" customWidth="1"/>
    <col min="13579" max="13579" width="9.140625" style="14"/>
    <col min="13580" max="13580" width="10" style="14" customWidth="1"/>
    <col min="13581" max="13581" width="10.7109375" style="14" customWidth="1"/>
    <col min="13582" max="13582" width="11.85546875" style="14" customWidth="1"/>
    <col min="13583" max="13583" width="10.5703125" style="14" customWidth="1"/>
    <col min="13584" max="13584" width="12.85546875" style="14" customWidth="1"/>
    <col min="13585" max="13603" width="9.140625" style="14"/>
    <col min="13604" max="13604" width="40.85546875" style="14" customWidth="1"/>
    <col min="13605" max="13765" width="9.140625" style="14"/>
    <col min="13766" max="13766" width="12.140625" style="14" customWidth="1"/>
    <col min="13767" max="13767" width="60.28515625" style="14" customWidth="1"/>
    <col min="13768" max="13768" width="17.28515625" style="14" customWidth="1"/>
    <col min="13769" max="13769" width="6.28515625" style="14" customWidth="1"/>
    <col min="13770" max="13771" width="6.85546875" style="14" customWidth="1"/>
    <col min="13772" max="13772" width="8.7109375" style="14" customWidth="1"/>
    <col min="13773" max="13773" width="11.42578125" style="14" customWidth="1"/>
    <col min="13774" max="13774" width="13.42578125" style="14" customWidth="1"/>
    <col min="13775" max="13775" width="13.85546875" style="14" customWidth="1"/>
    <col min="13776" max="13776" width="10.42578125" style="14" customWidth="1"/>
    <col min="13777" max="13777" width="13.85546875" style="14" customWidth="1"/>
    <col min="13778" max="13778" width="12.28515625" style="14" customWidth="1"/>
    <col min="13779" max="13779" width="9.28515625" style="14" customWidth="1"/>
    <col min="13780" max="13780" width="19.140625" style="14" customWidth="1"/>
    <col min="13781" max="13781" width="20.28515625" style="14" customWidth="1"/>
    <col min="13782" max="13782" width="20.7109375" style="14" customWidth="1"/>
    <col min="13783" max="13783" width="20.5703125" style="14" customWidth="1"/>
    <col min="13784" max="13784" width="22.140625" style="14" customWidth="1"/>
    <col min="13785" max="13785" width="11.5703125" style="14" customWidth="1"/>
    <col min="13786" max="13786" width="11" style="14" customWidth="1"/>
    <col min="13787" max="13787" width="11.85546875" style="14" customWidth="1"/>
    <col min="13788" max="13788" width="9.85546875" style="14" customWidth="1"/>
    <col min="13789" max="13789" width="10.140625" style="14" customWidth="1"/>
    <col min="13790" max="13790" width="10.5703125" style="14" customWidth="1"/>
    <col min="13791" max="13791" width="10.140625" style="14" customWidth="1"/>
    <col min="13792" max="13792" width="9.140625" style="14" customWidth="1"/>
    <col min="13793" max="13793" width="12.42578125" style="14" customWidth="1"/>
    <col min="13794" max="13794" width="9" style="14" customWidth="1"/>
    <col min="13795" max="13795" width="9.42578125" style="14" customWidth="1"/>
    <col min="13796" max="13796" width="9.7109375" style="14" customWidth="1"/>
    <col min="13797" max="13797" width="11.85546875" style="14" customWidth="1"/>
    <col min="13798" max="13798" width="13.42578125" style="14" customWidth="1"/>
    <col min="13799" max="13799" width="10.42578125" style="14" customWidth="1"/>
    <col min="13800" max="13800" width="9" style="14" customWidth="1"/>
    <col min="13801" max="13801" width="10.28515625" style="14" customWidth="1"/>
    <col min="13802" max="13802" width="10.140625" style="14" customWidth="1"/>
    <col min="13803" max="13803" width="12.28515625" style="14" customWidth="1"/>
    <col min="13804" max="13804" width="9.85546875" style="14" customWidth="1"/>
    <col min="13805" max="13805" width="9.5703125" style="14" customWidth="1"/>
    <col min="13806" max="13806" width="9.140625" style="14" customWidth="1"/>
    <col min="13807" max="13807" width="9.85546875" style="14" customWidth="1"/>
    <col min="13808" max="13808" width="11.7109375" style="14" customWidth="1"/>
    <col min="13809" max="13810" width="10.28515625" style="14" customWidth="1"/>
    <col min="13811" max="13811" width="9.85546875" style="14" customWidth="1"/>
    <col min="13812" max="13812" width="10.140625" style="14" customWidth="1"/>
    <col min="13813" max="13813" width="11.85546875" style="14" customWidth="1"/>
    <col min="13814" max="13814" width="9" style="14" customWidth="1"/>
    <col min="13815" max="13815" width="10.140625" style="14" customWidth="1"/>
    <col min="13816" max="13816" width="8.28515625" style="14" customWidth="1"/>
    <col min="13817" max="13817" width="10.5703125" style="14" customWidth="1"/>
    <col min="13818" max="13818" width="11.140625" style="14" customWidth="1"/>
    <col min="13819" max="13819" width="10.5703125" style="14" customWidth="1"/>
    <col min="13820" max="13821" width="8.28515625" style="14" customWidth="1"/>
    <col min="13822" max="13822" width="10" style="14" customWidth="1"/>
    <col min="13823" max="13823" width="11.140625" style="14" customWidth="1"/>
    <col min="13824" max="13826" width="8.28515625" style="14" customWidth="1"/>
    <col min="13827" max="13827" width="9.85546875" style="14" customWidth="1"/>
    <col min="13828" max="13828" width="11.7109375" style="14" customWidth="1"/>
    <col min="13829" max="13829" width="8.28515625" style="14" customWidth="1"/>
    <col min="13830" max="13830" width="9.42578125" style="14" customWidth="1"/>
    <col min="13831" max="13831" width="10.28515625" style="14" customWidth="1"/>
    <col min="13832" max="13832" width="10.85546875" style="14" customWidth="1"/>
    <col min="13833" max="13833" width="12.85546875" style="14" customWidth="1"/>
    <col min="13834" max="13834" width="10.42578125" style="14" customWidth="1"/>
    <col min="13835" max="13835" width="9.140625" style="14"/>
    <col min="13836" max="13836" width="10" style="14" customWidth="1"/>
    <col min="13837" max="13837" width="10.7109375" style="14" customWidth="1"/>
    <col min="13838" max="13838" width="11.85546875" style="14" customWidth="1"/>
    <col min="13839" max="13839" width="10.5703125" style="14" customWidth="1"/>
    <col min="13840" max="13840" width="12.85546875" style="14" customWidth="1"/>
    <col min="13841" max="13859" width="9.140625" style="14"/>
    <col min="13860" max="13860" width="40.85546875" style="14" customWidth="1"/>
    <col min="13861" max="14021" width="9.140625" style="14"/>
    <col min="14022" max="14022" width="12.140625" style="14" customWidth="1"/>
    <col min="14023" max="14023" width="60.28515625" style="14" customWidth="1"/>
    <col min="14024" max="14024" width="17.28515625" style="14" customWidth="1"/>
    <col min="14025" max="14025" width="6.28515625" style="14" customWidth="1"/>
    <col min="14026" max="14027" width="6.85546875" style="14" customWidth="1"/>
    <col min="14028" max="14028" width="8.7109375" style="14" customWidth="1"/>
    <col min="14029" max="14029" width="11.42578125" style="14" customWidth="1"/>
    <col min="14030" max="14030" width="13.42578125" style="14" customWidth="1"/>
    <col min="14031" max="14031" width="13.85546875" style="14" customWidth="1"/>
    <col min="14032" max="14032" width="10.42578125" style="14" customWidth="1"/>
    <col min="14033" max="14033" width="13.85546875" style="14" customWidth="1"/>
    <col min="14034" max="14034" width="12.28515625" style="14" customWidth="1"/>
    <col min="14035" max="14035" width="9.28515625" style="14" customWidth="1"/>
    <col min="14036" max="14036" width="19.140625" style="14" customWidth="1"/>
    <col min="14037" max="14037" width="20.28515625" style="14" customWidth="1"/>
    <col min="14038" max="14038" width="20.7109375" style="14" customWidth="1"/>
    <col min="14039" max="14039" width="20.5703125" style="14" customWidth="1"/>
    <col min="14040" max="14040" width="22.140625" style="14" customWidth="1"/>
    <col min="14041" max="14041" width="11.5703125" style="14" customWidth="1"/>
    <col min="14042" max="14042" width="11" style="14" customWidth="1"/>
    <col min="14043" max="14043" width="11.85546875" style="14" customWidth="1"/>
    <col min="14044" max="14044" width="9.85546875" style="14" customWidth="1"/>
    <col min="14045" max="14045" width="10.140625" style="14" customWidth="1"/>
    <col min="14046" max="14046" width="10.5703125" style="14" customWidth="1"/>
    <col min="14047" max="14047" width="10.140625" style="14" customWidth="1"/>
    <col min="14048" max="14048" width="9.140625" style="14" customWidth="1"/>
    <col min="14049" max="14049" width="12.42578125" style="14" customWidth="1"/>
    <col min="14050" max="14050" width="9" style="14" customWidth="1"/>
    <col min="14051" max="14051" width="9.42578125" style="14" customWidth="1"/>
    <col min="14052" max="14052" width="9.7109375" style="14" customWidth="1"/>
    <col min="14053" max="14053" width="11.85546875" style="14" customWidth="1"/>
    <col min="14054" max="14054" width="13.42578125" style="14" customWidth="1"/>
    <col min="14055" max="14055" width="10.42578125" style="14" customWidth="1"/>
    <col min="14056" max="14056" width="9" style="14" customWidth="1"/>
    <col min="14057" max="14057" width="10.28515625" style="14" customWidth="1"/>
    <col min="14058" max="14058" width="10.140625" style="14" customWidth="1"/>
    <col min="14059" max="14059" width="12.28515625" style="14" customWidth="1"/>
    <col min="14060" max="14060" width="9.85546875" style="14" customWidth="1"/>
    <col min="14061" max="14061" width="9.5703125" style="14" customWidth="1"/>
    <col min="14062" max="14062" width="9.140625" style="14" customWidth="1"/>
    <col min="14063" max="14063" width="9.85546875" style="14" customWidth="1"/>
    <col min="14064" max="14064" width="11.7109375" style="14" customWidth="1"/>
    <col min="14065" max="14066" width="10.28515625" style="14" customWidth="1"/>
    <col min="14067" max="14067" width="9.85546875" style="14" customWidth="1"/>
    <col min="14068" max="14068" width="10.140625" style="14" customWidth="1"/>
    <col min="14069" max="14069" width="11.85546875" style="14" customWidth="1"/>
    <col min="14070" max="14070" width="9" style="14" customWidth="1"/>
    <col min="14071" max="14071" width="10.140625" style="14" customWidth="1"/>
    <col min="14072" max="14072" width="8.28515625" style="14" customWidth="1"/>
    <col min="14073" max="14073" width="10.5703125" style="14" customWidth="1"/>
    <col min="14074" max="14074" width="11.140625" style="14" customWidth="1"/>
    <col min="14075" max="14075" width="10.5703125" style="14" customWidth="1"/>
    <col min="14076" max="14077" width="8.28515625" style="14" customWidth="1"/>
    <col min="14078" max="14078" width="10" style="14" customWidth="1"/>
    <col min="14079" max="14079" width="11.140625" style="14" customWidth="1"/>
    <col min="14080" max="14082" width="8.28515625" style="14" customWidth="1"/>
    <col min="14083" max="14083" width="9.85546875" style="14" customWidth="1"/>
    <col min="14084" max="14084" width="11.7109375" style="14" customWidth="1"/>
    <col min="14085" max="14085" width="8.28515625" style="14" customWidth="1"/>
    <col min="14086" max="14086" width="9.42578125" style="14" customWidth="1"/>
    <col min="14087" max="14087" width="10.28515625" style="14" customWidth="1"/>
    <col min="14088" max="14088" width="10.85546875" style="14" customWidth="1"/>
    <col min="14089" max="14089" width="12.85546875" style="14" customWidth="1"/>
    <col min="14090" max="14090" width="10.42578125" style="14" customWidth="1"/>
    <col min="14091" max="14091" width="9.140625" style="14"/>
    <col min="14092" max="14092" width="10" style="14" customWidth="1"/>
    <col min="14093" max="14093" width="10.7109375" style="14" customWidth="1"/>
    <col min="14094" max="14094" width="11.85546875" style="14" customWidth="1"/>
    <col min="14095" max="14095" width="10.5703125" style="14" customWidth="1"/>
    <col min="14096" max="14096" width="12.85546875" style="14" customWidth="1"/>
    <col min="14097" max="14115" width="9.140625" style="14"/>
    <col min="14116" max="14116" width="40.85546875" style="14" customWidth="1"/>
    <col min="14117" max="14277" width="9.140625" style="14"/>
    <col min="14278" max="14278" width="12.140625" style="14" customWidth="1"/>
    <col min="14279" max="14279" width="60.28515625" style="14" customWidth="1"/>
    <col min="14280" max="14280" width="17.28515625" style="14" customWidth="1"/>
    <col min="14281" max="14281" width="6.28515625" style="14" customWidth="1"/>
    <col min="14282" max="14283" width="6.85546875" style="14" customWidth="1"/>
    <col min="14284" max="14284" width="8.7109375" style="14" customWidth="1"/>
    <col min="14285" max="14285" width="11.42578125" style="14" customWidth="1"/>
    <col min="14286" max="14286" width="13.42578125" style="14" customWidth="1"/>
    <col min="14287" max="14287" width="13.85546875" style="14" customWidth="1"/>
    <col min="14288" max="14288" width="10.42578125" style="14" customWidth="1"/>
    <col min="14289" max="14289" width="13.85546875" style="14" customWidth="1"/>
    <col min="14290" max="14290" width="12.28515625" style="14" customWidth="1"/>
    <col min="14291" max="14291" width="9.28515625" style="14" customWidth="1"/>
    <col min="14292" max="14292" width="19.140625" style="14" customWidth="1"/>
    <col min="14293" max="14293" width="20.28515625" style="14" customWidth="1"/>
    <col min="14294" max="14294" width="20.7109375" style="14" customWidth="1"/>
    <col min="14295" max="14295" width="20.5703125" style="14" customWidth="1"/>
    <col min="14296" max="14296" width="22.140625" style="14" customWidth="1"/>
    <col min="14297" max="14297" width="11.5703125" style="14" customWidth="1"/>
    <col min="14298" max="14298" width="11" style="14" customWidth="1"/>
    <col min="14299" max="14299" width="11.85546875" style="14" customWidth="1"/>
    <col min="14300" max="14300" width="9.85546875" style="14" customWidth="1"/>
    <col min="14301" max="14301" width="10.140625" style="14" customWidth="1"/>
    <col min="14302" max="14302" width="10.5703125" style="14" customWidth="1"/>
    <col min="14303" max="14303" width="10.140625" style="14" customWidth="1"/>
    <col min="14304" max="14304" width="9.140625" style="14" customWidth="1"/>
    <col min="14305" max="14305" width="12.42578125" style="14" customWidth="1"/>
    <col min="14306" max="14306" width="9" style="14" customWidth="1"/>
    <col min="14307" max="14307" width="9.42578125" style="14" customWidth="1"/>
    <col min="14308" max="14308" width="9.7109375" style="14" customWidth="1"/>
    <col min="14309" max="14309" width="11.85546875" style="14" customWidth="1"/>
    <col min="14310" max="14310" width="13.42578125" style="14" customWidth="1"/>
    <col min="14311" max="14311" width="10.42578125" style="14" customWidth="1"/>
    <col min="14312" max="14312" width="9" style="14" customWidth="1"/>
    <col min="14313" max="14313" width="10.28515625" style="14" customWidth="1"/>
    <col min="14314" max="14314" width="10.140625" style="14" customWidth="1"/>
    <col min="14315" max="14315" width="12.28515625" style="14" customWidth="1"/>
    <col min="14316" max="14316" width="9.85546875" style="14" customWidth="1"/>
    <col min="14317" max="14317" width="9.5703125" style="14" customWidth="1"/>
    <col min="14318" max="14318" width="9.140625" style="14" customWidth="1"/>
    <col min="14319" max="14319" width="9.85546875" style="14" customWidth="1"/>
    <col min="14320" max="14320" width="11.7109375" style="14" customWidth="1"/>
    <col min="14321" max="14322" width="10.28515625" style="14" customWidth="1"/>
    <col min="14323" max="14323" width="9.85546875" style="14" customWidth="1"/>
    <col min="14324" max="14324" width="10.140625" style="14" customWidth="1"/>
    <col min="14325" max="14325" width="11.85546875" style="14" customWidth="1"/>
    <col min="14326" max="14326" width="9" style="14" customWidth="1"/>
    <col min="14327" max="14327" width="10.140625" style="14" customWidth="1"/>
    <col min="14328" max="14328" width="8.28515625" style="14" customWidth="1"/>
    <col min="14329" max="14329" width="10.5703125" style="14" customWidth="1"/>
    <col min="14330" max="14330" width="11.140625" style="14" customWidth="1"/>
    <col min="14331" max="14331" width="10.5703125" style="14" customWidth="1"/>
    <col min="14332" max="14333" width="8.28515625" style="14" customWidth="1"/>
    <col min="14334" max="14334" width="10" style="14" customWidth="1"/>
    <col min="14335" max="14335" width="11.140625" style="14" customWidth="1"/>
    <col min="14336" max="14338" width="8.28515625" style="14" customWidth="1"/>
    <col min="14339" max="14339" width="9.85546875" style="14" customWidth="1"/>
    <col min="14340" max="14340" width="11.7109375" style="14" customWidth="1"/>
    <col min="14341" max="14341" width="8.28515625" style="14" customWidth="1"/>
    <col min="14342" max="14342" width="9.42578125" style="14" customWidth="1"/>
    <col min="14343" max="14343" width="10.28515625" style="14" customWidth="1"/>
    <col min="14344" max="14344" width="10.85546875" style="14" customWidth="1"/>
    <col min="14345" max="14345" width="12.85546875" style="14" customWidth="1"/>
    <col min="14346" max="14346" width="10.42578125" style="14" customWidth="1"/>
    <col min="14347" max="14347" width="9.140625" style="14"/>
    <col min="14348" max="14348" width="10" style="14" customWidth="1"/>
    <col min="14349" max="14349" width="10.7109375" style="14" customWidth="1"/>
    <col min="14350" max="14350" width="11.85546875" style="14" customWidth="1"/>
    <col min="14351" max="14351" width="10.5703125" style="14" customWidth="1"/>
    <col min="14352" max="14352" width="12.85546875" style="14" customWidth="1"/>
    <col min="14353" max="14371" width="9.140625" style="14"/>
    <col min="14372" max="14372" width="40.85546875" style="14" customWidth="1"/>
    <col min="14373" max="14533" width="9.140625" style="14"/>
    <col min="14534" max="14534" width="12.140625" style="14" customWidth="1"/>
    <col min="14535" max="14535" width="60.28515625" style="14" customWidth="1"/>
    <col min="14536" max="14536" width="17.28515625" style="14" customWidth="1"/>
    <col min="14537" max="14537" width="6.28515625" style="14" customWidth="1"/>
    <col min="14538" max="14539" width="6.85546875" style="14" customWidth="1"/>
    <col min="14540" max="14540" width="8.7109375" style="14" customWidth="1"/>
    <col min="14541" max="14541" width="11.42578125" style="14" customWidth="1"/>
    <col min="14542" max="14542" width="13.42578125" style="14" customWidth="1"/>
    <col min="14543" max="14543" width="13.85546875" style="14" customWidth="1"/>
    <col min="14544" max="14544" width="10.42578125" style="14" customWidth="1"/>
    <col min="14545" max="14545" width="13.85546875" style="14" customWidth="1"/>
    <col min="14546" max="14546" width="12.28515625" style="14" customWidth="1"/>
    <col min="14547" max="14547" width="9.28515625" style="14" customWidth="1"/>
    <col min="14548" max="14548" width="19.140625" style="14" customWidth="1"/>
    <col min="14549" max="14549" width="20.28515625" style="14" customWidth="1"/>
    <col min="14550" max="14550" width="20.7109375" style="14" customWidth="1"/>
    <col min="14551" max="14551" width="20.5703125" style="14" customWidth="1"/>
    <col min="14552" max="14552" width="22.140625" style="14" customWidth="1"/>
    <col min="14553" max="14553" width="11.5703125" style="14" customWidth="1"/>
    <col min="14554" max="14554" width="11" style="14" customWidth="1"/>
    <col min="14555" max="14555" width="11.85546875" style="14" customWidth="1"/>
    <col min="14556" max="14556" width="9.85546875" style="14" customWidth="1"/>
    <col min="14557" max="14557" width="10.140625" style="14" customWidth="1"/>
    <col min="14558" max="14558" width="10.5703125" style="14" customWidth="1"/>
    <col min="14559" max="14559" width="10.140625" style="14" customWidth="1"/>
    <col min="14560" max="14560" width="9.140625" style="14" customWidth="1"/>
    <col min="14561" max="14561" width="12.42578125" style="14" customWidth="1"/>
    <col min="14562" max="14562" width="9" style="14" customWidth="1"/>
    <col min="14563" max="14563" width="9.42578125" style="14" customWidth="1"/>
    <col min="14564" max="14564" width="9.7109375" style="14" customWidth="1"/>
    <col min="14565" max="14565" width="11.85546875" style="14" customWidth="1"/>
    <col min="14566" max="14566" width="13.42578125" style="14" customWidth="1"/>
    <col min="14567" max="14567" width="10.42578125" style="14" customWidth="1"/>
    <col min="14568" max="14568" width="9" style="14" customWidth="1"/>
    <col min="14569" max="14569" width="10.28515625" style="14" customWidth="1"/>
    <col min="14570" max="14570" width="10.140625" style="14" customWidth="1"/>
    <col min="14571" max="14571" width="12.28515625" style="14" customWidth="1"/>
    <col min="14572" max="14572" width="9.85546875" style="14" customWidth="1"/>
    <col min="14573" max="14573" width="9.5703125" style="14" customWidth="1"/>
    <col min="14574" max="14574" width="9.140625" style="14" customWidth="1"/>
    <col min="14575" max="14575" width="9.85546875" style="14" customWidth="1"/>
    <col min="14576" max="14576" width="11.7109375" style="14" customWidth="1"/>
    <col min="14577" max="14578" width="10.28515625" style="14" customWidth="1"/>
    <col min="14579" max="14579" width="9.85546875" style="14" customWidth="1"/>
    <col min="14580" max="14580" width="10.140625" style="14" customWidth="1"/>
    <col min="14581" max="14581" width="11.85546875" style="14" customWidth="1"/>
    <col min="14582" max="14582" width="9" style="14" customWidth="1"/>
    <col min="14583" max="14583" width="10.140625" style="14" customWidth="1"/>
    <col min="14584" max="14584" width="8.28515625" style="14" customWidth="1"/>
    <col min="14585" max="14585" width="10.5703125" style="14" customWidth="1"/>
    <col min="14586" max="14586" width="11.140625" style="14" customWidth="1"/>
    <col min="14587" max="14587" width="10.5703125" style="14" customWidth="1"/>
    <col min="14588" max="14589" width="8.28515625" style="14" customWidth="1"/>
    <col min="14590" max="14590" width="10" style="14" customWidth="1"/>
    <col min="14591" max="14591" width="11.140625" style="14" customWidth="1"/>
    <col min="14592" max="14594" width="8.28515625" style="14" customWidth="1"/>
    <col min="14595" max="14595" width="9.85546875" style="14" customWidth="1"/>
    <col min="14596" max="14596" width="11.7109375" style="14" customWidth="1"/>
    <col min="14597" max="14597" width="8.28515625" style="14" customWidth="1"/>
    <col min="14598" max="14598" width="9.42578125" style="14" customWidth="1"/>
    <col min="14599" max="14599" width="10.28515625" style="14" customWidth="1"/>
    <col min="14600" max="14600" width="10.85546875" style="14" customWidth="1"/>
    <col min="14601" max="14601" width="12.85546875" style="14" customWidth="1"/>
    <col min="14602" max="14602" width="10.42578125" style="14" customWidth="1"/>
    <col min="14603" max="14603" width="9.140625" style="14"/>
    <col min="14604" max="14604" width="10" style="14" customWidth="1"/>
    <col min="14605" max="14605" width="10.7109375" style="14" customWidth="1"/>
    <col min="14606" max="14606" width="11.85546875" style="14" customWidth="1"/>
    <col min="14607" max="14607" width="10.5703125" style="14" customWidth="1"/>
    <col min="14608" max="14608" width="12.85546875" style="14" customWidth="1"/>
    <col min="14609" max="14627" width="9.140625" style="14"/>
    <col min="14628" max="14628" width="40.85546875" style="14" customWidth="1"/>
    <col min="14629" max="14789" width="9.140625" style="14"/>
    <col min="14790" max="14790" width="12.140625" style="14" customWidth="1"/>
    <col min="14791" max="14791" width="60.28515625" style="14" customWidth="1"/>
    <col min="14792" max="14792" width="17.28515625" style="14" customWidth="1"/>
    <col min="14793" max="14793" width="6.28515625" style="14" customWidth="1"/>
    <col min="14794" max="14795" width="6.85546875" style="14" customWidth="1"/>
    <col min="14796" max="14796" width="8.7109375" style="14" customWidth="1"/>
    <col min="14797" max="14797" width="11.42578125" style="14" customWidth="1"/>
    <col min="14798" max="14798" width="13.42578125" style="14" customWidth="1"/>
    <col min="14799" max="14799" width="13.85546875" style="14" customWidth="1"/>
    <col min="14800" max="14800" width="10.42578125" style="14" customWidth="1"/>
    <col min="14801" max="14801" width="13.85546875" style="14" customWidth="1"/>
    <col min="14802" max="14802" width="12.28515625" style="14" customWidth="1"/>
    <col min="14803" max="14803" width="9.28515625" style="14" customWidth="1"/>
    <col min="14804" max="14804" width="19.140625" style="14" customWidth="1"/>
    <col min="14805" max="14805" width="20.28515625" style="14" customWidth="1"/>
    <col min="14806" max="14806" width="20.7109375" style="14" customWidth="1"/>
    <col min="14807" max="14807" width="20.5703125" style="14" customWidth="1"/>
    <col min="14808" max="14808" width="22.140625" style="14" customWidth="1"/>
    <col min="14809" max="14809" width="11.5703125" style="14" customWidth="1"/>
    <col min="14810" max="14810" width="11" style="14" customWidth="1"/>
    <col min="14811" max="14811" width="11.85546875" style="14" customWidth="1"/>
    <col min="14812" max="14812" width="9.85546875" style="14" customWidth="1"/>
    <col min="14813" max="14813" width="10.140625" style="14" customWidth="1"/>
    <col min="14814" max="14814" width="10.5703125" style="14" customWidth="1"/>
    <col min="14815" max="14815" width="10.140625" style="14" customWidth="1"/>
    <col min="14816" max="14816" width="9.140625" style="14" customWidth="1"/>
    <col min="14817" max="14817" width="12.42578125" style="14" customWidth="1"/>
    <col min="14818" max="14818" width="9" style="14" customWidth="1"/>
    <col min="14819" max="14819" width="9.42578125" style="14" customWidth="1"/>
    <col min="14820" max="14820" width="9.7109375" style="14" customWidth="1"/>
    <col min="14821" max="14821" width="11.85546875" style="14" customWidth="1"/>
    <col min="14822" max="14822" width="13.42578125" style="14" customWidth="1"/>
    <col min="14823" max="14823" width="10.42578125" style="14" customWidth="1"/>
    <col min="14824" max="14824" width="9" style="14" customWidth="1"/>
    <col min="14825" max="14825" width="10.28515625" style="14" customWidth="1"/>
    <col min="14826" max="14826" width="10.140625" style="14" customWidth="1"/>
    <col min="14827" max="14827" width="12.28515625" style="14" customWidth="1"/>
    <col min="14828" max="14828" width="9.85546875" style="14" customWidth="1"/>
    <col min="14829" max="14829" width="9.5703125" style="14" customWidth="1"/>
    <col min="14830" max="14830" width="9.140625" style="14" customWidth="1"/>
    <col min="14831" max="14831" width="9.85546875" style="14" customWidth="1"/>
    <col min="14832" max="14832" width="11.7109375" style="14" customWidth="1"/>
    <col min="14833" max="14834" width="10.28515625" style="14" customWidth="1"/>
    <col min="14835" max="14835" width="9.85546875" style="14" customWidth="1"/>
    <col min="14836" max="14836" width="10.140625" style="14" customWidth="1"/>
    <col min="14837" max="14837" width="11.85546875" style="14" customWidth="1"/>
    <col min="14838" max="14838" width="9" style="14" customWidth="1"/>
    <col min="14839" max="14839" width="10.140625" style="14" customWidth="1"/>
    <col min="14840" max="14840" width="8.28515625" style="14" customWidth="1"/>
    <col min="14841" max="14841" width="10.5703125" style="14" customWidth="1"/>
    <col min="14842" max="14842" width="11.140625" style="14" customWidth="1"/>
    <col min="14843" max="14843" width="10.5703125" style="14" customWidth="1"/>
    <col min="14844" max="14845" width="8.28515625" style="14" customWidth="1"/>
    <col min="14846" max="14846" width="10" style="14" customWidth="1"/>
    <col min="14847" max="14847" width="11.140625" style="14" customWidth="1"/>
    <col min="14848" max="14850" width="8.28515625" style="14" customWidth="1"/>
    <col min="14851" max="14851" width="9.85546875" style="14" customWidth="1"/>
    <col min="14852" max="14852" width="11.7109375" style="14" customWidth="1"/>
    <col min="14853" max="14853" width="8.28515625" style="14" customWidth="1"/>
    <col min="14854" max="14854" width="9.42578125" style="14" customWidth="1"/>
    <col min="14855" max="14855" width="10.28515625" style="14" customWidth="1"/>
    <col min="14856" max="14856" width="10.85546875" style="14" customWidth="1"/>
    <col min="14857" max="14857" width="12.85546875" style="14" customWidth="1"/>
    <col min="14858" max="14858" width="10.42578125" style="14" customWidth="1"/>
    <col min="14859" max="14859" width="9.140625" style="14"/>
    <col min="14860" max="14860" width="10" style="14" customWidth="1"/>
    <col min="14861" max="14861" width="10.7109375" style="14" customWidth="1"/>
    <col min="14862" max="14862" width="11.85546875" style="14" customWidth="1"/>
    <col min="14863" max="14863" width="10.5703125" style="14" customWidth="1"/>
    <col min="14864" max="14864" width="12.85546875" style="14" customWidth="1"/>
    <col min="14865" max="14883" width="9.140625" style="14"/>
    <col min="14884" max="14884" width="40.85546875" style="14" customWidth="1"/>
    <col min="14885" max="15045" width="9.140625" style="14"/>
    <col min="15046" max="15046" width="12.140625" style="14" customWidth="1"/>
    <col min="15047" max="15047" width="60.28515625" style="14" customWidth="1"/>
    <col min="15048" max="15048" width="17.28515625" style="14" customWidth="1"/>
    <col min="15049" max="15049" width="6.28515625" style="14" customWidth="1"/>
    <col min="15050" max="15051" width="6.85546875" style="14" customWidth="1"/>
    <col min="15052" max="15052" width="8.7109375" style="14" customWidth="1"/>
    <col min="15053" max="15053" width="11.42578125" style="14" customWidth="1"/>
    <col min="15054" max="15054" width="13.42578125" style="14" customWidth="1"/>
    <col min="15055" max="15055" width="13.85546875" style="14" customWidth="1"/>
    <col min="15056" max="15056" width="10.42578125" style="14" customWidth="1"/>
    <col min="15057" max="15057" width="13.85546875" style="14" customWidth="1"/>
    <col min="15058" max="15058" width="12.28515625" style="14" customWidth="1"/>
    <col min="15059" max="15059" width="9.28515625" style="14" customWidth="1"/>
    <col min="15060" max="15060" width="19.140625" style="14" customWidth="1"/>
    <col min="15061" max="15061" width="20.28515625" style="14" customWidth="1"/>
    <col min="15062" max="15062" width="20.7109375" style="14" customWidth="1"/>
    <col min="15063" max="15063" width="20.5703125" style="14" customWidth="1"/>
    <col min="15064" max="15064" width="22.140625" style="14" customWidth="1"/>
    <col min="15065" max="15065" width="11.5703125" style="14" customWidth="1"/>
    <col min="15066" max="15066" width="11" style="14" customWidth="1"/>
    <col min="15067" max="15067" width="11.85546875" style="14" customWidth="1"/>
    <col min="15068" max="15068" width="9.85546875" style="14" customWidth="1"/>
    <col min="15069" max="15069" width="10.140625" style="14" customWidth="1"/>
    <col min="15070" max="15070" width="10.5703125" style="14" customWidth="1"/>
    <col min="15071" max="15071" width="10.140625" style="14" customWidth="1"/>
    <col min="15072" max="15072" width="9.140625" style="14" customWidth="1"/>
    <col min="15073" max="15073" width="12.42578125" style="14" customWidth="1"/>
    <col min="15074" max="15074" width="9" style="14" customWidth="1"/>
    <col min="15075" max="15075" width="9.42578125" style="14" customWidth="1"/>
    <col min="15076" max="15076" width="9.7109375" style="14" customWidth="1"/>
    <col min="15077" max="15077" width="11.85546875" style="14" customWidth="1"/>
    <col min="15078" max="15078" width="13.42578125" style="14" customWidth="1"/>
    <col min="15079" max="15079" width="10.42578125" style="14" customWidth="1"/>
    <col min="15080" max="15080" width="9" style="14" customWidth="1"/>
    <col min="15081" max="15081" width="10.28515625" style="14" customWidth="1"/>
    <col min="15082" max="15082" width="10.140625" style="14" customWidth="1"/>
    <col min="15083" max="15083" width="12.28515625" style="14" customWidth="1"/>
    <col min="15084" max="15084" width="9.85546875" style="14" customWidth="1"/>
    <col min="15085" max="15085" width="9.5703125" style="14" customWidth="1"/>
    <col min="15086" max="15086" width="9.140625" style="14" customWidth="1"/>
    <col min="15087" max="15087" width="9.85546875" style="14" customWidth="1"/>
    <col min="15088" max="15088" width="11.7109375" style="14" customWidth="1"/>
    <col min="15089" max="15090" width="10.28515625" style="14" customWidth="1"/>
    <col min="15091" max="15091" width="9.85546875" style="14" customWidth="1"/>
    <col min="15092" max="15092" width="10.140625" style="14" customWidth="1"/>
    <col min="15093" max="15093" width="11.85546875" style="14" customWidth="1"/>
    <col min="15094" max="15094" width="9" style="14" customWidth="1"/>
    <col min="15095" max="15095" width="10.140625" style="14" customWidth="1"/>
    <col min="15096" max="15096" width="8.28515625" style="14" customWidth="1"/>
    <col min="15097" max="15097" width="10.5703125" style="14" customWidth="1"/>
    <col min="15098" max="15098" width="11.140625" style="14" customWidth="1"/>
    <col min="15099" max="15099" width="10.5703125" style="14" customWidth="1"/>
    <col min="15100" max="15101" width="8.28515625" style="14" customWidth="1"/>
    <col min="15102" max="15102" width="10" style="14" customWidth="1"/>
    <col min="15103" max="15103" width="11.140625" style="14" customWidth="1"/>
    <col min="15104" max="15106" width="8.28515625" style="14" customWidth="1"/>
    <col min="15107" max="15107" width="9.85546875" style="14" customWidth="1"/>
    <col min="15108" max="15108" width="11.7109375" style="14" customWidth="1"/>
    <col min="15109" max="15109" width="8.28515625" style="14" customWidth="1"/>
    <col min="15110" max="15110" width="9.42578125" style="14" customWidth="1"/>
    <col min="15111" max="15111" width="10.28515625" style="14" customWidth="1"/>
    <col min="15112" max="15112" width="10.85546875" style="14" customWidth="1"/>
    <col min="15113" max="15113" width="12.85546875" style="14" customWidth="1"/>
    <col min="15114" max="15114" width="10.42578125" style="14" customWidth="1"/>
    <col min="15115" max="15115" width="9.140625" style="14"/>
    <col min="15116" max="15116" width="10" style="14" customWidth="1"/>
    <col min="15117" max="15117" width="10.7109375" style="14" customWidth="1"/>
    <col min="15118" max="15118" width="11.85546875" style="14" customWidth="1"/>
    <col min="15119" max="15119" width="10.5703125" style="14" customWidth="1"/>
    <col min="15120" max="15120" width="12.85546875" style="14" customWidth="1"/>
    <col min="15121" max="15139" width="9.140625" style="14"/>
    <col min="15140" max="15140" width="40.85546875" style="14" customWidth="1"/>
    <col min="15141" max="15301" width="9.140625" style="14"/>
    <col min="15302" max="15302" width="12.140625" style="14" customWidth="1"/>
    <col min="15303" max="15303" width="60.28515625" style="14" customWidth="1"/>
    <col min="15304" max="15304" width="17.28515625" style="14" customWidth="1"/>
    <col min="15305" max="15305" width="6.28515625" style="14" customWidth="1"/>
    <col min="15306" max="15307" width="6.85546875" style="14" customWidth="1"/>
    <col min="15308" max="15308" width="8.7109375" style="14" customWidth="1"/>
    <col min="15309" max="15309" width="11.42578125" style="14" customWidth="1"/>
    <col min="15310" max="15310" width="13.42578125" style="14" customWidth="1"/>
    <col min="15311" max="15311" width="13.85546875" style="14" customWidth="1"/>
    <col min="15312" max="15312" width="10.42578125" style="14" customWidth="1"/>
    <col min="15313" max="15313" width="13.85546875" style="14" customWidth="1"/>
    <col min="15314" max="15314" width="12.28515625" style="14" customWidth="1"/>
    <col min="15315" max="15315" width="9.28515625" style="14" customWidth="1"/>
    <col min="15316" max="15316" width="19.140625" style="14" customWidth="1"/>
    <col min="15317" max="15317" width="20.28515625" style="14" customWidth="1"/>
    <col min="15318" max="15318" width="20.7109375" style="14" customWidth="1"/>
    <col min="15319" max="15319" width="20.5703125" style="14" customWidth="1"/>
    <col min="15320" max="15320" width="22.140625" style="14" customWidth="1"/>
    <col min="15321" max="15321" width="11.5703125" style="14" customWidth="1"/>
    <col min="15322" max="15322" width="11" style="14" customWidth="1"/>
    <col min="15323" max="15323" width="11.85546875" style="14" customWidth="1"/>
    <col min="15324" max="15324" width="9.85546875" style="14" customWidth="1"/>
    <col min="15325" max="15325" width="10.140625" style="14" customWidth="1"/>
    <col min="15326" max="15326" width="10.5703125" style="14" customWidth="1"/>
    <col min="15327" max="15327" width="10.140625" style="14" customWidth="1"/>
    <col min="15328" max="15328" width="9.140625" style="14" customWidth="1"/>
    <col min="15329" max="15329" width="12.42578125" style="14" customWidth="1"/>
    <col min="15330" max="15330" width="9" style="14" customWidth="1"/>
    <col min="15331" max="15331" width="9.42578125" style="14" customWidth="1"/>
    <col min="15332" max="15332" width="9.7109375" style="14" customWidth="1"/>
    <col min="15333" max="15333" width="11.85546875" style="14" customWidth="1"/>
    <col min="15334" max="15334" width="13.42578125" style="14" customWidth="1"/>
    <col min="15335" max="15335" width="10.42578125" style="14" customWidth="1"/>
    <col min="15336" max="15336" width="9" style="14" customWidth="1"/>
    <col min="15337" max="15337" width="10.28515625" style="14" customWidth="1"/>
    <col min="15338" max="15338" width="10.140625" style="14" customWidth="1"/>
    <col min="15339" max="15339" width="12.28515625" style="14" customWidth="1"/>
    <col min="15340" max="15340" width="9.85546875" style="14" customWidth="1"/>
    <col min="15341" max="15341" width="9.5703125" style="14" customWidth="1"/>
    <col min="15342" max="15342" width="9.140625" style="14" customWidth="1"/>
    <col min="15343" max="15343" width="9.85546875" style="14" customWidth="1"/>
    <col min="15344" max="15344" width="11.7109375" style="14" customWidth="1"/>
    <col min="15345" max="15346" width="10.28515625" style="14" customWidth="1"/>
    <col min="15347" max="15347" width="9.85546875" style="14" customWidth="1"/>
    <col min="15348" max="15348" width="10.140625" style="14" customWidth="1"/>
    <col min="15349" max="15349" width="11.85546875" style="14" customWidth="1"/>
    <col min="15350" max="15350" width="9" style="14" customWidth="1"/>
    <col min="15351" max="15351" width="10.140625" style="14" customWidth="1"/>
    <col min="15352" max="15352" width="8.28515625" style="14" customWidth="1"/>
    <col min="15353" max="15353" width="10.5703125" style="14" customWidth="1"/>
    <col min="15354" max="15354" width="11.140625" style="14" customWidth="1"/>
    <col min="15355" max="15355" width="10.5703125" style="14" customWidth="1"/>
    <col min="15356" max="15357" width="8.28515625" style="14" customWidth="1"/>
    <col min="15358" max="15358" width="10" style="14" customWidth="1"/>
    <col min="15359" max="15359" width="11.140625" style="14" customWidth="1"/>
    <col min="15360" max="15362" width="8.28515625" style="14" customWidth="1"/>
    <col min="15363" max="15363" width="9.85546875" style="14" customWidth="1"/>
    <col min="15364" max="15364" width="11.7109375" style="14" customWidth="1"/>
    <col min="15365" max="15365" width="8.28515625" style="14" customWidth="1"/>
    <col min="15366" max="15366" width="9.42578125" style="14" customWidth="1"/>
    <col min="15367" max="15367" width="10.28515625" style="14" customWidth="1"/>
    <col min="15368" max="15368" width="10.85546875" style="14" customWidth="1"/>
    <col min="15369" max="15369" width="12.85546875" style="14" customWidth="1"/>
    <col min="15370" max="15370" width="10.42578125" style="14" customWidth="1"/>
    <col min="15371" max="15371" width="9.140625" style="14"/>
    <col min="15372" max="15372" width="10" style="14" customWidth="1"/>
    <col min="15373" max="15373" width="10.7109375" style="14" customWidth="1"/>
    <col min="15374" max="15374" width="11.85546875" style="14" customWidth="1"/>
    <col min="15375" max="15375" width="10.5703125" style="14" customWidth="1"/>
    <col min="15376" max="15376" width="12.85546875" style="14" customWidth="1"/>
    <col min="15377" max="15395" width="9.140625" style="14"/>
    <col min="15396" max="15396" width="40.85546875" style="14" customWidth="1"/>
    <col min="15397" max="15557" width="9.140625" style="14"/>
    <col min="15558" max="15558" width="12.140625" style="14" customWidth="1"/>
    <col min="15559" max="15559" width="60.28515625" style="14" customWidth="1"/>
    <col min="15560" max="15560" width="17.28515625" style="14" customWidth="1"/>
    <col min="15561" max="15561" width="6.28515625" style="14" customWidth="1"/>
    <col min="15562" max="15563" width="6.85546875" style="14" customWidth="1"/>
    <col min="15564" max="15564" width="8.7109375" style="14" customWidth="1"/>
    <col min="15565" max="15565" width="11.42578125" style="14" customWidth="1"/>
    <col min="15566" max="15566" width="13.42578125" style="14" customWidth="1"/>
    <col min="15567" max="15567" width="13.85546875" style="14" customWidth="1"/>
    <col min="15568" max="15568" width="10.42578125" style="14" customWidth="1"/>
    <col min="15569" max="15569" width="13.85546875" style="14" customWidth="1"/>
    <col min="15570" max="15570" width="12.28515625" style="14" customWidth="1"/>
    <col min="15571" max="15571" width="9.28515625" style="14" customWidth="1"/>
    <col min="15572" max="15572" width="19.140625" style="14" customWidth="1"/>
    <col min="15573" max="15573" width="20.28515625" style="14" customWidth="1"/>
    <col min="15574" max="15574" width="20.7109375" style="14" customWidth="1"/>
    <col min="15575" max="15575" width="20.5703125" style="14" customWidth="1"/>
    <col min="15576" max="15576" width="22.140625" style="14" customWidth="1"/>
    <col min="15577" max="15577" width="11.5703125" style="14" customWidth="1"/>
    <col min="15578" max="15578" width="11" style="14" customWidth="1"/>
    <col min="15579" max="15579" width="11.85546875" style="14" customWidth="1"/>
    <col min="15580" max="15580" width="9.85546875" style="14" customWidth="1"/>
    <col min="15581" max="15581" width="10.140625" style="14" customWidth="1"/>
    <col min="15582" max="15582" width="10.5703125" style="14" customWidth="1"/>
    <col min="15583" max="15583" width="10.140625" style="14" customWidth="1"/>
    <col min="15584" max="15584" width="9.140625" style="14" customWidth="1"/>
    <col min="15585" max="15585" width="12.42578125" style="14" customWidth="1"/>
    <col min="15586" max="15586" width="9" style="14" customWidth="1"/>
    <col min="15587" max="15587" width="9.42578125" style="14" customWidth="1"/>
    <col min="15588" max="15588" width="9.7109375" style="14" customWidth="1"/>
    <col min="15589" max="15589" width="11.85546875" style="14" customWidth="1"/>
    <col min="15590" max="15590" width="13.42578125" style="14" customWidth="1"/>
    <col min="15591" max="15591" width="10.42578125" style="14" customWidth="1"/>
    <col min="15592" max="15592" width="9" style="14" customWidth="1"/>
    <col min="15593" max="15593" width="10.28515625" style="14" customWidth="1"/>
    <col min="15594" max="15594" width="10.140625" style="14" customWidth="1"/>
    <col min="15595" max="15595" width="12.28515625" style="14" customWidth="1"/>
    <col min="15596" max="15596" width="9.85546875" style="14" customWidth="1"/>
    <col min="15597" max="15597" width="9.5703125" style="14" customWidth="1"/>
    <col min="15598" max="15598" width="9.140625" style="14" customWidth="1"/>
    <col min="15599" max="15599" width="9.85546875" style="14" customWidth="1"/>
    <col min="15600" max="15600" width="11.7109375" style="14" customWidth="1"/>
    <col min="15601" max="15602" width="10.28515625" style="14" customWidth="1"/>
    <col min="15603" max="15603" width="9.85546875" style="14" customWidth="1"/>
    <col min="15604" max="15604" width="10.140625" style="14" customWidth="1"/>
    <col min="15605" max="15605" width="11.85546875" style="14" customWidth="1"/>
    <col min="15606" max="15606" width="9" style="14" customWidth="1"/>
    <col min="15607" max="15607" width="10.140625" style="14" customWidth="1"/>
    <col min="15608" max="15608" width="8.28515625" style="14" customWidth="1"/>
    <col min="15609" max="15609" width="10.5703125" style="14" customWidth="1"/>
    <col min="15610" max="15610" width="11.140625" style="14" customWidth="1"/>
    <col min="15611" max="15611" width="10.5703125" style="14" customWidth="1"/>
    <col min="15612" max="15613" width="8.28515625" style="14" customWidth="1"/>
    <col min="15614" max="15614" width="10" style="14" customWidth="1"/>
    <col min="15615" max="15615" width="11.140625" style="14" customWidth="1"/>
    <col min="15616" max="15618" width="8.28515625" style="14" customWidth="1"/>
    <col min="15619" max="15619" width="9.85546875" style="14" customWidth="1"/>
    <col min="15620" max="15620" width="11.7109375" style="14" customWidth="1"/>
    <col min="15621" max="15621" width="8.28515625" style="14" customWidth="1"/>
    <col min="15622" max="15622" width="9.42578125" style="14" customWidth="1"/>
    <col min="15623" max="15623" width="10.28515625" style="14" customWidth="1"/>
    <col min="15624" max="15624" width="10.85546875" style="14" customWidth="1"/>
    <col min="15625" max="15625" width="12.85546875" style="14" customWidth="1"/>
    <col min="15626" max="15626" width="10.42578125" style="14" customWidth="1"/>
    <col min="15627" max="15627" width="9.140625" style="14"/>
    <col min="15628" max="15628" width="10" style="14" customWidth="1"/>
    <col min="15629" max="15629" width="10.7109375" style="14" customWidth="1"/>
    <col min="15630" max="15630" width="11.85546875" style="14" customWidth="1"/>
    <col min="15631" max="15631" width="10.5703125" style="14" customWidth="1"/>
    <col min="15632" max="15632" width="12.85546875" style="14" customWidth="1"/>
    <col min="15633" max="15651" width="9.140625" style="14"/>
    <col min="15652" max="15652" width="40.85546875" style="14" customWidth="1"/>
    <col min="15653" max="15813" width="9.140625" style="14"/>
    <col min="15814" max="15814" width="12.140625" style="14" customWidth="1"/>
    <col min="15815" max="15815" width="60.28515625" style="14" customWidth="1"/>
    <col min="15816" max="15816" width="17.28515625" style="14" customWidth="1"/>
    <col min="15817" max="15817" width="6.28515625" style="14" customWidth="1"/>
    <col min="15818" max="15819" width="6.85546875" style="14" customWidth="1"/>
    <col min="15820" max="15820" width="8.7109375" style="14" customWidth="1"/>
    <col min="15821" max="15821" width="11.42578125" style="14" customWidth="1"/>
    <col min="15822" max="15822" width="13.42578125" style="14" customWidth="1"/>
    <col min="15823" max="15823" width="13.85546875" style="14" customWidth="1"/>
    <col min="15824" max="15824" width="10.42578125" style="14" customWidth="1"/>
    <col min="15825" max="15825" width="13.85546875" style="14" customWidth="1"/>
    <col min="15826" max="15826" width="12.28515625" style="14" customWidth="1"/>
    <col min="15827" max="15827" width="9.28515625" style="14" customWidth="1"/>
    <col min="15828" max="15828" width="19.140625" style="14" customWidth="1"/>
    <col min="15829" max="15829" width="20.28515625" style="14" customWidth="1"/>
    <col min="15830" max="15830" width="20.7109375" style="14" customWidth="1"/>
    <col min="15831" max="15831" width="20.5703125" style="14" customWidth="1"/>
    <col min="15832" max="15832" width="22.140625" style="14" customWidth="1"/>
    <col min="15833" max="15833" width="11.5703125" style="14" customWidth="1"/>
    <col min="15834" max="15834" width="11" style="14" customWidth="1"/>
    <col min="15835" max="15835" width="11.85546875" style="14" customWidth="1"/>
    <col min="15836" max="15836" width="9.85546875" style="14" customWidth="1"/>
    <col min="15837" max="15837" width="10.140625" style="14" customWidth="1"/>
    <col min="15838" max="15838" width="10.5703125" style="14" customWidth="1"/>
    <col min="15839" max="15839" width="10.140625" style="14" customWidth="1"/>
    <col min="15840" max="15840" width="9.140625" style="14" customWidth="1"/>
    <col min="15841" max="15841" width="12.42578125" style="14" customWidth="1"/>
    <col min="15842" max="15842" width="9" style="14" customWidth="1"/>
    <col min="15843" max="15843" width="9.42578125" style="14" customWidth="1"/>
    <col min="15844" max="15844" width="9.7109375" style="14" customWidth="1"/>
    <col min="15845" max="15845" width="11.85546875" style="14" customWidth="1"/>
    <col min="15846" max="15846" width="13.42578125" style="14" customWidth="1"/>
    <col min="15847" max="15847" width="10.42578125" style="14" customWidth="1"/>
    <col min="15848" max="15848" width="9" style="14" customWidth="1"/>
    <col min="15849" max="15849" width="10.28515625" style="14" customWidth="1"/>
    <col min="15850" max="15850" width="10.140625" style="14" customWidth="1"/>
    <col min="15851" max="15851" width="12.28515625" style="14" customWidth="1"/>
    <col min="15852" max="15852" width="9.85546875" style="14" customWidth="1"/>
    <col min="15853" max="15853" width="9.5703125" style="14" customWidth="1"/>
    <col min="15854" max="15854" width="9.140625" style="14" customWidth="1"/>
    <col min="15855" max="15855" width="9.85546875" style="14" customWidth="1"/>
    <col min="15856" max="15856" width="11.7109375" style="14" customWidth="1"/>
    <col min="15857" max="15858" width="10.28515625" style="14" customWidth="1"/>
    <col min="15859" max="15859" width="9.85546875" style="14" customWidth="1"/>
    <col min="15860" max="15860" width="10.140625" style="14" customWidth="1"/>
    <col min="15861" max="15861" width="11.85546875" style="14" customWidth="1"/>
    <col min="15862" max="15862" width="9" style="14" customWidth="1"/>
    <col min="15863" max="15863" width="10.140625" style="14" customWidth="1"/>
    <col min="15864" max="15864" width="8.28515625" style="14" customWidth="1"/>
    <col min="15865" max="15865" width="10.5703125" style="14" customWidth="1"/>
    <col min="15866" max="15866" width="11.140625" style="14" customWidth="1"/>
    <col min="15867" max="15867" width="10.5703125" style="14" customWidth="1"/>
    <col min="15868" max="15869" width="8.28515625" style="14" customWidth="1"/>
    <col min="15870" max="15870" width="10" style="14" customWidth="1"/>
    <col min="15871" max="15871" width="11.140625" style="14" customWidth="1"/>
    <col min="15872" max="15874" width="8.28515625" style="14" customWidth="1"/>
    <col min="15875" max="15875" width="9.85546875" style="14" customWidth="1"/>
    <col min="15876" max="15876" width="11.7109375" style="14" customWidth="1"/>
    <col min="15877" max="15877" width="8.28515625" style="14" customWidth="1"/>
    <col min="15878" max="15878" width="9.42578125" style="14" customWidth="1"/>
    <col min="15879" max="15879" width="10.28515625" style="14" customWidth="1"/>
    <col min="15880" max="15880" width="10.85546875" style="14" customWidth="1"/>
    <col min="15881" max="15881" width="12.85546875" style="14" customWidth="1"/>
    <col min="15882" max="15882" width="10.42578125" style="14" customWidth="1"/>
    <col min="15883" max="15883" width="9.140625" style="14"/>
    <col min="15884" max="15884" width="10" style="14" customWidth="1"/>
    <col min="15885" max="15885" width="10.7109375" style="14" customWidth="1"/>
    <col min="15886" max="15886" width="11.85546875" style="14" customWidth="1"/>
    <col min="15887" max="15887" width="10.5703125" style="14" customWidth="1"/>
    <col min="15888" max="15888" width="12.85546875" style="14" customWidth="1"/>
    <col min="15889" max="15907" width="9.140625" style="14"/>
    <col min="15908" max="15908" width="40.85546875" style="14" customWidth="1"/>
    <col min="15909" max="16069" width="9.140625" style="14"/>
    <col min="16070" max="16070" width="12.140625" style="14" customWidth="1"/>
    <col min="16071" max="16071" width="60.28515625" style="14" customWidth="1"/>
    <col min="16072" max="16072" width="17.28515625" style="14" customWidth="1"/>
    <col min="16073" max="16073" width="6.28515625" style="14" customWidth="1"/>
    <col min="16074" max="16075" width="6.85546875" style="14" customWidth="1"/>
    <col min="16076" max="16076" width="8.7109375" style="14" customWidth="1"/>
    <col min="16077" max="16077" width="11.42578125" style="14" customWidth="1"/>
    <col min="16078" max="16078" width="13.42578125" style="14" customWidth="1"/>
    <col min="16079" max="16079" width="13.85546875" style="14" customWidth="1"/>
    <col min="16080" max="16080" width="10.42578125" style="14" customWidth="1"/>
    <col min="16081" max="16081" width="13.85546875" style="14" customWidth="1"/>
    <col min="16082" max="16082" width="12.28515625" style="14" customWidth="1"/>
    <col min="16083" max="16083" width="9.28515625" style="14" customWidth="1"/>
    <col min="16084" max="16084" width="19.140625" style="14" customWidth="1"/>
    <col min="16085" max="16085" width="20.28515625" style="14" customWidth="1"/>
    <col min="16086" max="16086" width="20.7109375" style="14" customWidth="1"/>
    <col min="16087" max="16087" width="20.5703125" style="14" customWidth="1"/>
    <col min="16088" max="16088" width="22.140625" style="14" customWidth="1"/>
    <col min="16089" max="16089" width="11.5703125" style="14" customWidth="1"/>
    <col min="16090" max="16090" width="11" style="14" customWidth="1"/>
    <col min="16091" max="16091" width="11.85546875" style="14" customWidth="1"/>
    <col min="16092" max="16092" width="9.85546875" style="14" customWidth="1"/>
    <col min="16093" max="16093" width="10.140625" style="14" customWidth="1"/>
    <col min="16094" max="16094" width="10.5703125" style="14" customWidth="1"/>
    <col min="16095" max="16095" width="10.140625" style="14" customWidth="1"/>
    <col min="16096" max="16096" width="9.140625" style="14" customWidth="1"/>
    <col min="16097" max="16097" width="12.42578125" style="14" customWidth="1"/>
    <col min="16098" max="16098" width="9" style="14" customWidth="1"/>
    <col min="16099" max="16099" width="9.42578125" style="14" customWidth="1"/>
    <col min="16100" max="16100" width="9.7109375" style="14" customWidth="1"/>
    <col min="16101" max="16101" width="11.85546875" style="14" customWidth="1"/>
    <col min="16102" max="16102" width="13.42578125" style="14" customWidth="1"/>
    <col min="16103" max="16103" width="10.42578125" style="14" customWidth="1"/>
    <col min="16104" max="16104" width="9" style="14" customWidth="1"/>
    <col min="16105" max="16105" width="10.28515625" style="14" customWidth="1"/>
    <col min="16106" max="16106" width="10.140625" style="14" customWidth="1"/>
    <col min="16107" max="16107" width="12.28515625" style="14" customWidth="1"/>
    <col min="16108" max="16108" width="9.85546875" style="14" customWidth="1"/>
    <col min="16109" max="16109" width="9.5703125" style="14" customWidth="1"/>
    <col min="16110" max="16110" width="9.140625" style="14" customWidth="1"/>
    <col min="16111" max="16111" width="9.85546875" style="14" customWidth="1"/>
    <col min="16112" max="16112" width="11.7109375" style="14" customWidth="1"/>
    <col min="16113" max="16114" width="10.28515625" style="14" customWidth="1"/>
    <col min="16115" max="16115" width="9.85546875" style="14" customWidth="1"/>
    <col min="16116" max="16116" width="10.140625" style="14" customWidth="1"/>
    <col min="16117" max="16117" width="11.85546875" style="14" customWidth="1"/>
    <col min="16118" max="16118" width="9" style="14" customWidth="1"/>
    <col min="16119" max="16119" width="10.140625" style="14" customWidth="1"/>
    <col min="16120" max="16120" width="8.28515625" style="14" customWidth="1"/>
    <col min="16121" max="16121" width="10.5703125" style="14" customWidth="1"/>
    <col min="16122" max="16122" width="11.140625" style="14" customWidth="1"/>
    <col min="16123" max="16123" width="10.5703125" style="14" customWidth="1"/>
    <col min="16124" max="16125" width="8.28515625" style="14" customWidth="1"/>
    <col min="16126" max="16126" width="10" style="14" customWidth="1"/>
    <col min="16127" max="16127" width="11.140625" style="14" customWidth="1"/>
    <col min="16128" max="16130" width="8.28515625" style="14" customWidth="1"/>
    <col min="16131" max="16131" width="9.85546875" style="14" customWidth="1"/>
    <col min="16132" max="16132" width="11.7109375" style="14" customWidth="1"/>
    <col min="16133" max="16133" width="8.28515625" style="14" customWidth="1"/>
    <col min="16134" max="16134" width="9.42578125" style="14" customWidth="1"/>
    <col min="16135" max="16135" width="10.28515625" style="14" customWidth="1"/>
    <col min="16136" max="16136" width="10.85546875" style="14" customWidth="1"/>
    <col min="16137" max="16137" width="12.85546875" style="14" customWidth="1"/>
    <col min="16138" max="16138" width="10.42578125" style="14" customWidth="1"/>
    <col min="16139" max="16139" width="9.140625" style="14"/>
    <col min="16140" max="16140" width="10" style="14" customWidth="1"/>
    <col min="16141" max="16141" width="10.7109375" style="14" customWidth="1"/>
    <col min="16142" max="16142" width="11.85546875" style="14" customWidth="1"/>
    <col min="16143" max="16143" width="10.5703125" style="14" customWidth="1"/>
    <col min="16144" max="16144" width="12.85546875" style="14" customWidth="1"/>
    <col min="16145" max="16163" width="9.140625" style="14"/>
    <col min="16164" max="16164" width="40.85546875" style="14" customWidth="1"/>
    <col min="16165" max="16384" width="9.140625" style="14"/>
  </cols>
  <sheetData>
    <row r="1" spans="1:41" s="2" customFormat="1" x14ac:dyDescent="0.25">
      <c r="A1" s="33"/>
      <c r="B1" s="29"/>
      <c r="C1" s="29"/>
      <c r="E1" s="30"/>
      <c r="F1" s="30"/>
      <c r="K1" s="29"/>
    </row>
    <row r="2" spans="1:41" s="2" customFormat="1" ht="18.75" customHeight="1" x14ac:dyDescent="0.25">
      <c r="A2" s="33"/>
      <c r="B2" s="29"/>
      <c r="C2" s="29"/>
      <c r="E2" s="30"/>
      <c r="F2" s="30"/>
      <c r="J2" s="31"/>
    </row>
    <row r="3" spans="1:41" s="2" customFormat="1" ht="18.75" customHeight="1" x14ac:dyDescent="0.25">
      <c r="A3" s="33"/>
      <c r="B3" s="29"/>
      <c r="C3" s="29"/>
      <c r="E3" s="30"/>
      <c r="F3" s="30"/>
      <c r="J3" s="31"/>
    </row>
    <row r="4" spans="1:41" s="2" customFormat="1" ht="18.75" customHeight="1" x14ac:dyDescent="0.25">
      <c r="A4" s="89" t="s">
        <v>209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41" s="2" customFormat="1" ht="18.75" customHeight="1" x14ac:dyDescent="0.3">
      <c r="A5" s="70" t="s">
        <v>210</v>
      </c>
      <c r="B5" s="70"/>
      <c r="C5" s="70"/>
      <c r="D5" s="70"/>
      <c r="E5" s="70"/>
      <c r="F5" s="70"/>
      <c r="G5" s="90"/>
      <c r="H5" s="70"/>
      <c r="I5" s="70"/>
      <c r="J5" s="70"/>
      <c r="K5" s="70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spans="1:41" s="2" customFormat="1" ht="18.75" customHeight="1" x14ac:dyDescent="0.2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41" s="2" customFormat="1" ht="15.75" customHeight="1" x14ac:dyDescent="0.25">
      <c r="A7" s="92" t="s">
        <v>211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41" s="2" customFormat="1" ht="18.75" customHeight="1" x14ac:dyDescent="0.25">
      <c r="A8" s="93" t="s">
        <v>212</v>
      </c>
      <c r="B8" s="93"/>
      <c r="C8" s="93"/>
      <c r="D8" s="93"/>
      <c r="E8" s="93"/>
      <c r="F8" s="93"/>
      <c r="G8" s="93"/>
      <c r="H8" s="93"/>
      <c r="I8" s="93"/>
      <c r="J8" s="93"/>
      <c r="K8" s="93"/>
    </row>
    <row r="9" spans="1:41" s="2" customFormat="1" ht="18.75" customHeight="1" x14ac:dyDescent="0.25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</row>
    <row r="10" spans="1:41" s="2" customFormat="1" ht="18.75" customHeight="1" x14ac:dyDescent="0.3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1" s="2" customFormat="1" ht="15.75" customHeight="1" x14ac:dyDescent="0.25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</row>
    <row r="12" spans="1:41" s="2" customFormat="1" ht="39.75" customHeight="1" x14ac:dyDescent="0.25">
      <c r="A12" s="33"/>
      <c r="B12" s="34"/>
      <c r="C12" s="35"/>
      <c r="D12" s="27"/>
      <c r="E12" s="36"/>
      <c r="F12" s="36"/>
      <c r="G12" s="27"/>
      <c r="H12" s="27"/>
      <c r="I12" s="37"/>
      <c r="J12" s="27"/>
      <c r="K12" s="27"/>
      <c r="L12" s="5"/>
      <c r="M12" s="5"/>
      <c r="N12" s="5"/>
      <c r="O12" s="5"/>
      <c r="P12" s="5"/>
      <c r="Q12" s="38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</row>
    <row r="13" spans="1:41" s="2" customFormat="1" ht="15.75" customHeight="1" x14ac:dyDescent="0.25">
      <c r="A13" s="37"/>
      <c r="B13" s="34"/>
      <c r="C13" s="35"/>
      <c r="D13" s="27"/>
      <c r="E13" s="36"/>
      <c r="F13" s="36"/>
      <c r="G13" s="6"/>
      <c r="H13" s="6"/>
      <c r="I13" s="39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</row>
    <row r="14" spans="1:41" s="2" customFormat="1" ht="15.75" customHeight="1" x14ac:dyDescent="0.25">
      <c r="A14" s="37"/>
      <c r="B14" s="34"/>
      <c r="C14" s="35"/>
      <c r="D14" s="27"/>
      <c r="E14" s="36"/>
      <c r="F14" s="36"/>
      <c r="G14" s="27"/>
      <c r="H14" s="27"/>
      <c r="I14" s="37"/>
      <c r="J14" s="27"/>
      <c r="K14" s="27"/>
      <c r="L14" s="5"/>
      <c r="M14" s="5"/>
      <c r="N14" s="5"/>
      <c r="O14" s="5"/>
      <c r="P14" s="5"/>
      <c r="Q14" s="3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</row>
    <row r="15" spans="1:41" s="44" customFormat="1" ht="15.75" customHeight="1" x14ac:dyDescent="0.25">
      <c r="A15" s="40"/>
      <c r="B15" s="41"/>
      <c r="C15" s="41"/>
      <c r="D15" s="7"/>
      <c r="E15" s="42"/>
      <c r="F15" s="42"/>
      <c r="G15" s="7"/>
      <c r="H15" s="7"/>
      <c r="I15" s="43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</row>
    <row r="16" spans="1:41" s="2" customFormat="1" ht="81.75" customHeight="1" x14ac:dyDescent="0.25">
      <c r="A16" s="94" t="s">
        <v>0</v>
      </c>
      <c r="B16" s="73" t="s">
        <v>1</v>
      </c>
      <c r="C16" s="72" t="s">
        <v>2</v>
      </c>
      <c r="D16" s="72" t="s">
        <v>3</v>
      </c>
      <c r="E16" s="76" t="s">
        <v>4</v>
      </c>
      <c r="F16" s="76" t="s">
        <v>5</v>
      </c>
      <c r="G16" s="72" t="s">
        <v>6</v>
      </c>
      <c r="H16" s="72"/>
      <c r="I16" s="72"/>
      <c r="J16" s="72" t="s">
        <v>7</v>
      </c>
      <c r="K16" s="72" t="s">
        <v>202</v>
      </c>
      <c r="L16" s="95" t="s">
        <v>204</v>
      </c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</row>
    <row r="17" spans="1:41" s="2" customFormat="1" ht="60.75" customHeight="1" x14ac:dyDescent="0.25">
      <c r="A17" s="94"/>
      <c r="B17" s="74"/>
      <c r="C17" s="72"/>
      <c r="D17" s="72"/>
      <c r="E17" s="76"/>
      <c r="F17" s="76"/>
      <c r="G17" s="72" t="s">
        <v>8</v>
      </c>
      <c r="H17" s="72"/>
      <c r="I17" s="72"/>
      <c r="J17" s="72"/>
      <c r="K17" s="72"/>
      <c r="L17" s="72" t="s">
        <v>213</v>
      </c>
      <c r="M17" s="72"/>
      <c r="N17" s="72"/>
      <c r="O17" s="72"/>
      <c r="P17" s="72"/>
      <c r="Q17" s="72" t="s">
        <v>205</v>
      </c>
      <c r="R17" s="72"/>
      <c r="S17" s="72"/>
      <c r="T17" s="72"/>
      <c r="U17" s="72"/>
      <c r="V17" s="72" t="s">
        <v>206</v>
      </c>
      <c r="W17" s="72"/>
      <c r="X17" s="72"/>
      <c r="Y17" s="72"/>
      <c r="Z17" s="72"/>
      <c r="AA17" s="72" t="s">
        <v>207</v>
      </c>
      <c r="AB17" s="72"/>
      <c r="AC17" s="72"/>
      <c r="AD17" s="72"/>
      <c r="AE17" s="72"/>
      <c r="AF17" s="72" t="s">
        <v>208</v>
      </c>
      <c r="AG17" s="72"/>
      <c r="AH17" s="72"/>
      <c r="AI17" s="72"/>
      <c r="AJ17" s="72"/>
      <c r="AK17" s="72" t="s">
        <v>214</v>
      </c>
      <c r="AL17" s="72"/>
      <c r="AM17" s="72"/>
      <c r="AN17" s="72"/>
      <c r="AO17" s="72"/>
    </row>
    <row r="18" spans="1:41" s="2" customFormat="1" ht="148.5" customHeight="1" x14ac:dyDescent="0.25">
      <c r="A18" s="94"/>
      <c r="B18" s="75"/>
      <c r="C18" s="72"/>
      <c r="D18" s="72"/>
      <c r="E18" s="76"/>
      <c r="F18" s="46" t="s">
        <v>8</v>
      </c>
      <c r="G18" s="28" t="s">
        <v>9</v>
      </c>
      <c r="H18" s="28" t="s">
        <v>10</v>
      </c>
      <c r="I18" s="28" t="s">
        <v>11</v>
      </c>
      <c r="J18" s="11" t="s">
        <v>8</v>
      </c>
      <c r="K18" s="28" t="s">
        <v>203</v>
      </c>
      <c r="L18" s="28" t="s">
        <v>12</v>
      </c>
      <c r="M18" s="28" t="s">
        <v>13</v>
      </c>
      <c r="N18" s="28" t="s">
        <v>14</v>
      </c>
      <c r="O18" s="28" t="s">
        <v>15</v>
      </c>
      <c r="P18" s="28" t="s">
        <v>16</v>
      </c>
      <c r="Q18" s="28" t="s">
        <v>12</v>
      </c>
      <c r="R18" s="28" t="s">
        <v>13</v>
      </c>
      <c r="S18" s="28" t="s">
        <v>14</v>
      </c>
      <c r="T18" s="28" t="s">
        <v>15</v>
      </c>
      <c r="U18" s="28" t="s">
        <v>16</v>
      </c>
      <c r="V18" s="28" t="s">
        <v>12</v>
      </c>
      <c r="W18" s="28" t="s">
        <v>13</v>
      </c>
      <c r="X18" s="28" t="s">
        <v>14</v>
      </c>
      <c r="Y18" s="28" t="s">
        <v>15</v>
      </c>
      <c r="Z18" s="28" t="s">
        <v>16</v>
      </c>
      <c r="AA18" s="28" t="s">
        <v>12</v>
      </c>
      <c r="AB18" s="28" t="s">
        <v>13</v>
      </c>
      <c r="AC18" s="28" t="s">
        <v>14</v>
      </c>
      <c r="AD18" s="28" t="s">
        <v>15</v>
      </c>
      <c r="AE18" s="28" t="s">
        <v>16</v>
      </c>
      <c r="AF18" s="28" t="s">
        <v>12</v>
      </c>
      <c r="AG18" s="28" t="s">
        <v>13</v>
      </c>
      <c r="AH18" s="28" t="s">
        <v>14</v>
      </c>
      <c r="AI18" s="28" t="s">
        <v>15</v>
      </c>
      <c r="AJ18" s="28" t="s">
        <v>16</v>
      </c>
      <c r="AK18" s="28" t="s">
        <v>12</v>
      </c>
      <c r="AL18" s="28" t="s">
        <v>13</v>
      </c>
      <c r="AM18" s="28" t="s">
        <v>14</v>
      </c>
      <c r="AN18" s="28" t="s">
        <v>15</v>
      </c>
      <c r="AO18" s="28" t="s">
        <v>16</v>
      </c>
    </row>
    <row r="19" spans="1:41" s="2" customFormat="1" x14ac:dyDescent="0.25">
      <c r="A19" s="47">
        <v>1</v>
      </c>
      <c r="B19" s="28">
        <v>2</v>
      </c>
      <c r="C19" s="63">
        <v>3</v>
      </c>
      <c r="D19" s="63">
        <v>4</v>
      </c>
      <c r="E19" s="45">
        <v>5</v>
      </c>
      <c r="F19" s="45">
        <v>7</v>
      </c>
      <c r="G19" s="28">
        <v>11</v>
      </c>
      <c r="H19" s="28">
        <v>12</v>
      </c>
      <c r="I19" s="28">
        <v>13</v>
      </c>
      <c r="J19" s="45">
        <v>18</v>
      </c>
      <c r="K19" s="28">
        <v>21</v>
      </c>
      <c r="L19" s="8" t="s">
        <v>135</v>
      </c>
      <c r="M19" s="8" t="s">
        <v>136</v>
      </c>
      <c r="N19" s="8" t="s">
        <v>137</v>
      </c>
      <c r="O19" s="8" t="s">
        <v>138</v>
      </c>
      <c r="P19" s="8" t="s">
        <v>139</v>
      </c>
      <c r="Q19" s="8" t="s">
        <v>140</v>
      </c>
      <c r="R19" s="8" t="s">
        <v>141</v>
      </c>
      <c r="S19" s="8" t="s">
        <v>142</v>
      </c>
      <c r="T19" s="8" t="s">
        <v>143</v>
      </c>
      <c r="U19" s="8" t="s">
        <v>144</v>
      </c>
      <c r="V19" s="8" t="s">
        <v>145</v>
      </c>
      <c r="W19" s="8" t="s">
        <v>146</v>
      </c>
      <c r="X19" s="8" t="s">
        <v>147</v>
      </c>
      <c r="Y19" s="8" t="s">
        <v>148</v>
      </c>
      <c r="Z19" s="8" t="s">
        <v>149</v>
      </c>
      <c r="AA19" s="8" t="s">
        <v>150</v>
      </c>
      <c r="AB19" s="8" t="s">
        <v>151</v>
      </c>
      <c r="AC19" s="8" t="s">
        <v>152</v>
      </c>
      <c r="AD19" s="8" t="s">
        <v>153</v>
      </c>
      <c r="AE19" s="8" t="s">
        <v>154</v>
      </c>
      <c r="AF19" s="8" t="s">
        <v>155</v>
      </c>
      <c r="AG19" s="8" t="s">
        <v>156</v>
      </c>
      <c r="AH19" s="8" t="s">
        <v>157</v>
      </c>
      <c r="AI19" s="8" t="s">
        <v>158</v>
      </c>
      <c r="AJ19" s="8" t="s">
        <v>159</v>
      </c>
      <c r="AK19" s="8" t="s">
        <v>160</v>
      </c>
      <c r="AL19" s="8" t="s">
        <v>161</v>
      </c>
      <c r="AM19" s="8" t="s">
        <v>162</v>
      </c>
      <c r="AN19" s="8" t="s">
        <v>163</v>
      </c>
      <c r="AO19" s="8" t="s">
        <v>164</v>
      </c>
    </row>
    <row r="20" spans="1:41" s="52" customFormat="1" ht="49.5" customHeight="1" x14ac:dyDescent="0.25">
      <c r="A20" s="48">
        <v>0</v>
      </c>
      <c r="B20" s="49" t="s">
        <v>17</v>
      </c>
      <c r="C20" s="50" t="s">
        <v>18</v>
      </c>
      <c r="D20" s="50" t="s">
        <v>19</v>
      </c>
      <c r="E20" s="50">
        <v>2022</v>
      </c>
      <c r="F20" s="50">
        <v>2026</v>
      </c>
      <c r="G20" s="17">
        <f t="shared" ref="G20:AC20" si="0">G21+G22+G23+G24+G25+G26</f>
        <v>30.044431487999997</v>
      </c>
      <c r="H20" s="17">
        <f t="shared" si="0"/>
        <v>74.591033079614391</v>
      </c>
      <c r="I20" s="51" t="s">
        <v>20</v>
      </c>
      <c r="J20" s="17">
        <f t="shared" si="0"/>
        <v>50.244115479614393</v>
      </c>
      <c r="K20" s="21">
        <f t="shared" si="0"/>
        <v>50.244115479614393</v>
      </c>
      <c r="L20" s="13">
        <f t="shared" si="0"/>
        <v>18.684319223999999</v>
      </c>
      <c r="M20" s="13">
        <f t="shared" si="0"/>
        <v>0</v>
      </c>
      <c r="N20" s="13">
        <f t="shared" si="0"/>
        <v>0</v>
      </c>
      <c r="O20" s="13">
        <f t="shared" si="0"/>
        <v>18.684319223999999</v>
      </c>
      <c r="P20" s="17">
        <f t="shared" si="0"/>
        <v>0</v>
      </c>
      <c r="Q20" s="19">
        <f t="shared" si="0"/>
        <v>12.329160755999998</v>
      </c>
      <c r="R20" s="19">
        <f t="shared" si="0"/>
        <v>0</v>
      </c>
      <c r="S20" s="19">
        <f t="shared" si="0"/>
        <v>0</v>
      </c>
      <c r="T20" s="19">
        <f t="shared" si="0"/>
        <v>12.329160755999998</v>
      </c>
      <c r="U20" s="19">
        <f t="shared" si="0"/>
        <v>0</v>
      </c>
      <c r="V20" s="9">
        <f t="shared" si="0"/>
        <v>13.967477938809456</v>
      </c>
      <c r="W20" s="9">
        <f t="shared" si="0"/>
        <v>0</v>
      </c>
      <c r="X20" s="9">
        <f t="shared" si="0"/>
        <v>0</v>
      </c>
      <c r="Y20" s="9">
        <f t="shared" si="0"/>
        <v>13.967477938809456</v>
      </c>
      <c r="Z20" s="9">
        <f t="shared" si="0"/>
        <v>0</v>
      </c>
      <c r="AA20" s="9">
        <f t="shared" si="0"/>
        <v>14.507780772844942</v>
      </c>
      <c r="AB20" s="9">
        <f t="shared" si="0"/>
        <v>0</v>
      </c>
      <c r="AC20" s="9">
        <f t="shared" si="0"/>
        <v>0</v>
      </c>
      <c r="AD20" s="9">
        <f t="shared" ref="AD20:AO20" si="1">AD21+AD22+AD23+AD24+AD25+AD26</f>
        <v>14.507780772844942</v>
      </c>
      <c r="AE20" s="9">
        <f t="shared" si="1"/>
        <v>0</v>
      </c>
      <c r="AF20" s="9">
        <f t="shared" si="1"/>
        <v>15.1023</v>
      </c>
      <c r="AG20" s="9">
        <f t="shared" si="1"/>
        <v>0</v>
      </c>
      <c r="AH20" s="9">
        <f t="shared" si="1"/>
        <v>0</v>
      </c>
      <c r="AI20" s="9">
        <f t="shared" si="1"/>
        <v>15.1023</v>
      </c>
      <c r="AJ20" s="9">
        <f t="shared" si="1"/>
        <v>0</v>
      </c>
      <c r="AK20" s="17">
        <f t="shared" ref="AK20:AK26" si="2">L20+Q20+V20+AA20+AF20</f>
        <v>74.59103869165439</v>
      </c>
      <c r="AL20" s="17">
        <f t="shared" si="1"/>
        <v>0</v>
      </c>
      <c r="AM20" s="17">
        <f t="shared" si="1"/>
        <v>0</v>
      </c>
      <c r="AN20" s="17">
        <f t="shared" ref="AN20:AN26" si="3">O20+T20+Y20+AD20+AI20</f>
        <v>74.59103869165439</v>
      </c>
      <c r="AO20" s="17">
        <f t="shared" si="1"/>
        <v>0</v>
      </c>
    </row>
    <row r="21" spans="1:41" s="52" customFormat="1" x14ac:dyDescent="0.25">
      <c r="A21" s="1" t="s">
        <v>21</v>
      </c>
      <c r="B21" s="53" t="s">
        <v>22</v>
      </c>
      <c r="C21" s="50" t="s">
        <v>18</v>
      </c>
      <c r="D21" s="50" t="s">
        <v>19</v>
      </c>
      <c r="E21" s="50">
        <v>2022</v>
      </c>
      <c r="F21" s="50">
        <v>2026</v>
      </c>
      <c r="G21" s="17">
        <f t="shared" ref="G21:AC21" si="4">G28</f>
        <v>1.7362017000000001</v>
      </c>
      <c r="H21" s="17">
        <f t="shared" si="4"/>
        <v>39.767994387960002</v>
      </c>
      <c r="I21" s="51" t="s">
        <v>20</v>
      </c>
      <c r="J21" s="17">
        <f t="shared" si="4"/>
        <v>8.9459943879600008</v>
      </c>
      <c r="K21" s="21">
        <f t="shared" si="4"/>
        <v>8.9459943879600008</v>
      </c>
      <c r="L21" s="13">
        <f t="shared" si="4"/>
        <v>7.7615999999999996</v>
      </c>
      <c r="M21" s="13">
        <f t="shared" si="4"/>
        <v>0</v>
      </c>
      <c r="N21" s="13">
        <f t="shared" si="4"/>
        <v>0</v>
      </c>
      <c r="O21" s="13">
        <f t="shared" si="4"/>
        <v>7.7615999999999996</v>
      </c>
      <c r="P21" s="17">
        <f t="shared" si="4"/>
        <v>0</v>
      </c>
      <c r="Q21" s="19">
        <f t="shared" si="4"/>
        <v>5.7650999999999994</v>
      </c>
      <c r="R21" s="19">
        <f t="shared" si="4"/>
        <v>0</v>
      </c>
      <c r="S21" s="19">
        <f t="shared" si="4"/>
        <v>0</v>
      </c>
      <c r="T21" s="19">
        <f t="shared" si="4"/>
        <v>5.7650999999999994</v>
      </c>
      <c r="U21" s="19">
        <f t="shared" si="4"/>
        <v>0</v>
      </c>
      <c r="V21" s="9">
        <f t="shared" si="4"/>
        <v>5.7650999999999994</v>
      </c>
      <c r="W21" s="9">
        <f t="shared" si="4"/>
        <v>0</v>
      </c>
      <c r="X21" s="9">
        <f t="shared" si="4"/>
        <v>0</v>
      </c>
      <c r="Y21" s="9">
        <f t="shared" si="4"/>
        <v>5.7650999999999994</v>
      </c>
      <c r="Z21" s="9">
        <f t="shared" si="4"/>
        <v>0</v>
      </c>
      <c r="AA21" s="9">
        <f t="shared" si="4"/>
        <v>8.6810999999999989</v>
      </c>
      <c r="AB21" s="9">
        <f t="shared" si="4"/>
        <v>0</v>
      </c>
      <c r="AC21" s="9">
        <f t="shared" si="4"/>
        <v>0</v>
      </c>
      <c r="AD21" s="9">
        <f t="shared" ref="AD21:AO21" si="5">AD28</f>
        <v>8.6810999999999989</v>
      </c>
      <c r="AE21" s="9">
        <f t="shared" si="5"/>
        <v>0</v>
      </c>
      <c r="AF21" s="9">
        <f t="shared" si="5"/>
        <v>11.7951</v>
      </c>
      <c r="AG21" s="9">
        <f t="shared" si="5"/>
        <v>0</v>
      </c>
      <c r="AH21" s="9">
        <f t="shared" si="5"/>
        <v>0</v>
      </c>
      <c r="AI21" s="9">
        <f t="shared" si="5"/>
        <v>11.7951</v>
      </c>
      <c r="AJ21" s="9">
        <f t="shared" si="5"/>
        <v>0</v>
      </c>
      <c r="AK21" s="17">
        <f t="shared" si="2"/>
        <v>39.767999999999994</v>
      </c>
      <c r="AL21" s="17">
        <f t="shared" si="5"/>
        <v>0</v>
      </c>
      <c r="AM21" s="17">
        <f t="shared" si="5"/>
        <v>0</v>
      </c>
      <c r="AN21" s="17">
        <f t="shared" si="3"/>
        <v>39.767999999999994</v>
      </c>
      <c r="AO21" s="17">
        <f t="shared" si="5"/>
        <v>0</v>
      </c>
    </row>
    <row r="22" spans="1:41" s="52" customFormat="1" ht="31.5" x14ac:dyDescent="0.25">
      <c r="A22" s="1" t="s">
        <v>23</v>
      </c>
      <c r="B22" s="53" t="s">
        <v>24</v>
      </c>
      <c r="C22" s="50" t="s">
        <v>18</v>
      </c>
      <c r="D22" s="50" t="s">
        <v>19</v>
      </c>
      <c r="E22" s="50">
        <v>2022</v>
      </c>
      <c r="F22" s="50">
        <v>2026</v>
      </c>
      <c r="G22" s="17">
        <f t="shared" ref="G22:AC22" si="6">G57</f>
        <v>23.983312187999999</v>
      </c>
      <c r="H22" s="17">
        <f t="shared" si="6"/>
        <v>30.498121091654397</v>
      </c>
      <c r="I22" s="51" t="s">
        <v>20</v>
      </c>
      <c r="J22" s="17">
        <f t="shared" si="6"/>
        <v>30.498121091654397</v>
      </c>
      <c r="K22" s="21">
        <f t="shared" si="6"/>
        <v>30.498121091654397</v>
      </c>
      <c r="L22" s="13">
        <f t="shared" si="6"/>
        <v>10.922719224</v>
      </c>
      <c r="M22" s="13">
        <f t="shared" si="6"/>
        <v>0</v>
      </c>
      <c r="N22" s="13">
        <f t="shared" si="6"/>
        <v>0</v>
      </c>
      <c r="O22" s="13">
        <f t="shared" si="6"/>
        <v>10.922719224</v>
      </c>
      <c r="P22" s="17">
        <f t="shared" si="6"/>
        <v>0</v>
      </c>
      <c r="Q22" s="19">
        <f t="shared" si="6"/>
        <v>5.5463431559999998</v>
      </c>
      <c r="R22" s="19">
        <f t="shared" si="6"/>
        <v>0</v>
      </c>
      <c r="S22" s="19">
        <f t="shared" si="6"/>
        <v>0</v>
      </c>
      <c r="T22" s="19">
        <f t="shared" si="6"/>
        <v>5.5463431559999998</v>
      </c>
      <c r="U22" s="19">
        <f t="shared" si="6"/>
        <v>0</v>
      </c>
      <c r="V22" s="9">
        <f t="shared" si="6"/>
        <v>8.2023779388094553</v>
      </c>
      <c r="W22" s="9">
        <f t="shared" si="6"/>
        <v>0</v>
      </c>
      <c r="X22" s="9">
        <f t="shared" si="6"/>
        <v>0</v>
      </c>
      <c r="Y22" s="9">
        <f t="shared" si="6"/>
        <v>8.2023779388094553</v>
      </c>
      <c r="Z22" s="9">
        <f t="shared" si="6"/>
        <v>0</v>
      </c>
      <c r="AA22" s="9">
        <f t="shared" si="6"/>
        <v>5.8266807728449441</v>
      </c>
      <c r="AB22" s="9">
        <f t="shared" si="6"/>
        <v>0</v>
      </c>
      <c r="AC22" s="9">
        <f t="shared" si="6"/>
        <v>0</v>
      </c>
      <c r="AD22" s="9">
        <f t="shared" ref="AD22:AO22" si="7">AD57</f>
        <v>5.8266807728449441</v>
      </c>
      <c r="AE22" s="9">
        <f t="shared" si="7"/>
        <v>0</v>
      </c>
      <c r="AF22" s="9">
        <f t="shared" si="7"/>
        <v>0</v>
      </c>
      <c r="AG22" s="9">
        <f t="shared" si="7"/>
        <v>0</v>
      </c>
      <c r="AH22" s="9">
        <f t="shared" si="7"/>
        <v>0</v>
      </c>
      <c r="AI22" s="9">
        <f t="shared" si="7"/>
        <v>0</v>
      </c>
      <c r="AJ22" s="9">
        <f t="shared" si="7"/>
        <v>0</v>
      </c>
      <c r="AK22" s="17">
        <f t="shared" si="2"/>
        <v>30.498121091654401</v>
      </c>
      <c r="AL22" s="17">
        <f t="shared" si="7"/>
        <v>0</v>
      </c>
      <c r="AM22" s="17">
        <f t="shared" si="7"/>
        <v>0</v>
      </c>
      <c r="AN22" s="17">
        <f t="shared" si="3"/>
        <v>30.498121091654401</v>
      </c>
      <c r="AO22" s="17">
        <f t="shared" si="7"/>
        <v>0</v>
      </c>
    </row>
    <row r="23" spans="1:41" s="52" customFormat="1" ht="47.25" x14ac:dyDescent="0.25">
      <c r="A23" s="1" t="s">
        <v>25</v>
      </c>
      <c r="B23" s="53" t="s">
        <v>26</v>
      </c>
      <c r="C23" s="50" t="s">
        <v>18</v>
      </c>
      <c r="D23" s="50" t="s">
        <v>19</v>
      </c>
      <c r="E23" s="50">
        <v>2022</v>
      </c>
      <c r="F23" s="50">
        <v>2026</v>
      </c>
      <c r="G23" s="17">
        <f t="shared" ref="G23:AC23" si="8">G82</f>
        <v>0</v>
      </c>
      <c r="H23" s="17">
        <f t="shared" si="8"/>
        <v>0</v>
      </c>
      <c r="I23" s="51" t="s">
        <v>20</v>
      </c>
      <c r="J23" s="17">
        <f t="shared" si="8"/>
        <v>0</v>
      </c>
      <c r="K23" s="21">
        <f t="shared" si="8"/>
        <v>0</v>
      </c>
      <c r="L23" s="13">
        <f t="shared" si="8"/>
        <v>0</v>
      </c>
      <c r="M23" s="13">
        <f t="shared" si="8"/>
        <v>0</v>
      </c>
      <c r="N23" s="13">
        <f t="shared" si="8"/>
        <v>0</v>
      </c>
      <c r="O23" s="13">
        <f t="shared" si="8"/>
        <v>0</v>
      </c>
      <c r="P23" s="17">
        <f t="shared" si="8"/>
        <v>0</v>
      </c>
      <c r="Q23" s="19">
        <f t="shared" si="8"/>
        <v>0</v>
      </c>
      <c r="R23" s="19">
        <f t="shared" si="8"/>
        <v>0</v>
      </c>
      <c r="S23" s="19">
        <f t="shared" si="8"/>
        <v>0</v>
      </c>
      <c r="T23" s="19">
        <f t="shared" si="8"/>
        <v>0</v>
      </c>
      <c r="U23" s="19">
        <f t="shared" si="8"/>
        <v>0</v>
      </c>
      <c r="V23" s="9">
        <f t="shared" si="8"/>
        <v>0</v>
      </c>
      <c r="W23" s="9">
        <f t="shared" si="8"/>
        <v>0</v>
      </c>
      <c r="X23" s="9">
        <f t="shared" si="8"/>
        <v>0</v>
      </c>
      <c r="Y23" s="9">
        <f t="shared" si="8"/>
        <v>0</v>
      </c>
      <c r="Z23" s="9">
        <f t="shared" si="8"/>
        <v>0</v>
      </c>
      <c r="AA23" s="9">
        <f t="shared" si="8"/>
        <v>0</v>
      </c>
      <c r="AB23" s="9">
        <f t="shared" si="8"/>
        <v>0</v>
      </c>
      <c r="AC23" s="9">
        <f t="shared" si="8"/>
        <v>0</v>
      </c>
      <c r="AD23" s="9">
        <f t="shared" ref="AD23:AO23" si="9">AD82</f>
        <v>0</v>
      </c>
      <c r="AE23" s="9">
        <f t="shared" si="9"/>
        <v>0</v>
      </c>
      <c r="AF23" s="9">
        <f t="shared" si="9"/>
        <v>0</v>
      </c>
      <c r="AG23" s="9">
        <f t="shared" si="9"/>
        <v>0</v>
      </c>
      <c r="AH23" s="9">
        <f t="shared" si="9"/>
        <v>0</v>
      </c>
      <c r="AI23" s="9">
        <f t="shared" si="9"/>
        <v>0</v>
      </c>
      <c r="AJ23" s="9">
        <f t="shared" si="9"/>
        <v>0</v>
      </c>
      <c r="AK23" s="17">
        <f t="shared" si="2"/>
        <v>0</v>
      </c>
      <c r="AL23" s="17">
        <f t="shared" si="9"/>
        <v>0</v>
      </c>
      <c r="AM23" s="17">
        <f t="shared" si="9"/>
        <v>0</v>
      </c>
      <c r="AN23" s="17">
        <f t="shared" si="3"/>
        <v>0</v>
      </c>
      <c r="AO23" s="17">
        <f t="shared" si="9"/>
        <v>0</v>
      </c>
    </row>
    <row r="24" spans="1:41" s="52" customFormat="1" ht="31.5" x14ac:dyDescent="0.25">
      <c r="A24" s="1" t="s">
        <v>27</v>
      </c>
      <c r="B24" s="53" t="s">
        <v>28</v>
      </c>
      <c r="C24" s="50" t="s">
        <v>18</v>
      </c>
      <c r="D24" s="50" t="s">
        <v>19</v>
      </c>
      <c r="E24" s="50">
        <v>2022</v>
      </c>
      <c r="F24" s="50">
        <v>2026</v>
      </c>
      <c r="G24" s="17">
        <f t="shared" ref="G24:AC26" si="10">G85</f>
        <v>0</v>
      </c>
      <c r="H24" s="17">
        <f t="shared" si="10"/>
        <v>0</v>
      </c>
      <c r="I24" s="51" t="s">
        <v>20</v>
      </c>
      <c r="J24" s="17">
        <f t="shared" si="10"/>
        <v>0</v>
      </c>
      <c r="K24" s="21">
        <f t="shared" si="10"/>
        <v>0</v>
      </c>
      <c r="L24" s="17">
        <f t="shared" si="10"/>
        <v>0</v>
      </c>
      <c r="M24" s="17">
        <f t="shared" si="10"/>
        <v>0</v>
      </c>
      <c r="N24" s="17">
        <f t="shared" si="10"/>
        <v>0</v>
      </c>
      <c r="O24" s="17">
        <f t="shared" si="10"/>
        <v>0</v>
      </c>
      <c r="P24" s="17">
        <f t="shared" si="10"/>
        <v>0</v>
      </c>
      <c r="Q24" s="19">
        <f t="shared" si="10"/>
        <v>0</v>
      </c>
      <c r="R24" s="19">
        <f t="shared" si="10"/>
        <v>0</v>
      </c>
      <c r="S24" s="19">
        <f t="shared" si="10"/>
        <v>0</v>
      </c>
      <c r="T24" s="19">
        <f t="shared" si="10"/>
        <v>0</v>
      </c>
      <c r="U24" s="19">
        <f t="shared" si="10"/>
        <v>0</v>
      </c>
      <c r="V24" s="9">
        <f t="shared" si="10"/>
        <v>0</v>
      </c>
      <c r="W24" s="9">
        <f t="shared" si="10"/>
        <v>0</v>
      </c>
      <c r="X24" s="9">
        <f t="shared" si="10"/>
        <v>0</v>
      </c>
      <c r="Y24" s="9">
        <f t="shared" si="10"/>
        <v>0</v>
      </c>
      <c r="Z24" s="9">
        <f t="shared" si="10"/>
        <v>0</v>
      </c>
      <c r="AA24" s="9">
        <f t="shared" si="10"/>
        <v>0</v>
      </c>
      <c r="AB24" s="9">
        <f t="shared" si="10"/>
        <v>0</v>
      </c>
      <c r="AC24" s="9">
        <f t="shared" si="10"/>
        <v>0</v>
      </c>
      <c r="AD24" s="9">
        <f t="shared" ref="AD24:AO26" si="11">AD85</f>
        <v>0</v>
      </c>
      <c r="AE24" s="9">
        <f t="shared" si="11"/>
        <v>0</v>
      </c>
      <c r="AF24" s="9">
        <f t="shared" si="11"/>
        <v>0</v>
      </c>
      <c r="AG24" s="9">
        <f t="shared" si="11"/>
        <v>0</v>
      </c>
      <c r="AH24" s="9">
        <f t="shared" si="11"/>
        <v>0</v>
      </c>
      <c r="AI24" s="9">
        <f t="shared" si="11"/>
        <v>0</v>
      </c>
      <c r="AJ24" s="9">
        <f t="shared" si="11"/>
        <v>0</v>
      </c>
      <c r="AK24" s="17">
        <f t="shared" si="2"/>
        <v>0</v>
      </c>
      <c r="AL24" s="17">
        <f t="shared" si="11"/>
        <v>0</v>
      </c>
      <c r="AM24" s="17">
        <f t="shared" si="11"/>
        <v>0</v>
      </c>
      <c r="AN24" s="17">
        <f t="shared" si="3"/>
        <v>0</v>
      </c>
      <c r="AO24" s="17">
        <f t="shared" si="11"/>
        <v>0</v>
      </c>
    </row>
    <row r="25" spans="1:41" s="52" customFormat="1" ht="31.5" x14ac:dyDescent="0.25">
      <c r="A25" s="1" t="s">
        <v>29</v>
      </c>
      <c r="B25" s="53" t="s">
        <v>30</v>
      </c>
      <c r="C25" s="50" t="s">
        <v>18</v>
      </c>
      <c r="D25" s="50" t="s">
        <v>19</v>
      </c>
      <c r="E25" s="50">
        <v>2022</v>
      </c>
      <c r="F25" s="50">
        <v>2026</v>
      </c>
      <c r="G25" s="17">
        <f t="shared" si="10"/>
        <v>0</v>
      </c>
      <c r="H25" s="17">
        <f t="shared" si="10"/>
        <v>0</v>
      </c>
      <c r="I25" s="51" t="s">
        <v>20</v>
      </c>
      <c r="J25" s="17">
        <f t="shared" si="10"/>
        <v>0</v>
      </c>
      <c r="K25" s="21">
        <f t="shared" si="10"/>
        <v>0</v>
      </c>
      <c r="L25" s="17">
        <f t="shared" si="10"/>
        <v>0</v>
      </c>
      <c r="M25" s="17">
        <f t="shared" si="10"/>
        <v>0</v>
      </c>
      <c r="N25" s="17">
        <f t="shared" si="10"/>
        <v>0</v>
      </c>
      <c r="O25" s="17">
        <f t="shared" si="10"/>
        <v>0</v>
      </c>
      <c r="P25" s="17">
        <f t="shared" si="10"/>
        <v>0</v>
      </c>
      <c r="Q25" s="19">
        <f t="shared" si="10"/>
        <v>0</v>
      </c>
      <c r="R25" s="19">
        <f t="shared" si="10"/>
        <v>0</v>
      </c>
      <c r="S25" s="19">
        <f t="shared" si="10"/>
        <v>0</v>
      </c>
      <c r="T25" s="19">
        <f t="shared" si="10"/>
        <v>0</v>
      </c>
      <c r="U25" s="19">
        <f t="shared" si="10"/>
        <v>0</v>
      </c>
      <c r="V25" s="9">
        <f t="shared" si="10"/>
        <v>0</v>
      </c>
      <c r="W25" s="9">
        <f t="shared" si="10"/>
        <v>0</v>
      </c>
      <c r="X25" s="9">
        <f t="shared" si="10"/>
        <v>0</v>
      </c>
      <c r="Y25" s="9">
        <f t="shared" si="10"/>
        <v>0</v>
      </c>
      <c r="Z25" s="9">
        <f t="shared" si="10"/>
        <v>0</v>
      </c>
      <c r="AA25" s="9">
        <f t="shared" si="10"/>
        <v>0</v>
      </c>
      <c r="AB25" s="9">
        <f t="shared" si="10"/>
        <v>0</v>
      </c>
      <c r="AC25" s="9">
        <f t="shared" si="10"/>
        <v>0</v>
      </c>
      <c r="AD25" s="9">
        <f t="shared" si="11"/>
        <v>0</v>
      </c>
      <c r="AE25" s="9">
        <f t="shared" si="11"/>
        <v>0</v>
      </c>
      <c r="AF25" s="9">
        <f t="shared" si="11"/>
        <v>0</v>
      </c>
      <c r="AG25" s="9">
        <f t="shared" si="11"/>
        <v>0</v>
      </c>
      <c r="AH25" s="9">
        <f t="shared" si="11"/>
        <v>0</v>
      </c>
      <c r="AI25" s="9">
        <f t="shared" si="11"/>
        <v>0</v>
      </c>
      <c r="AJ25" s="9">
        <f t="shared" si="11"/>
        <v>0</v>
      </c>
      <c r="AK25" s="17">
        <f t="shared" si="2"/>
        <v>0</v>
      </c>
      <c r="AL25" s="17">
        <f t="shared" si="11"/>
        <v>0</v>
      </c>
      <c r="AM25" s="17">
        <f t="shared" si="11"/>
        <v>0</v>
      </c>
      <c r="AN25" s="17">
        <f t="shared" si="3"/>
        <v>0</v>
      </c>
      <c r="AO25" s="17">
        <f t="shared" si="11"/>
        <v>0</v>
      </c>
    </row>
    <row r="26" spans="1:41" s="54" customFormat="1" x14ac:dyDescent="0.25">
      <c r="A26" s="1" t="s">
        <v>31</v>
      </c>
      <c r="B26" s="49" t="s">
        <v>32</v>
      </c>
      <c r="C26" s="50" t="s">
        <v>18</v>
      </c>
      <c r="D26" s="50" t="s">
        <v>19</v>
      </c>
      <c r="E26" s="50">
        <v>2022</v>
      </c>
      <c r="F26" s="50">
        <v>2026</v>
      </c>
      <c r="G26" s="17">
        <f t="shared" si="10"/>
        <v>4.3249175999999991</v>
      </c>
      <c r="H26" s="17">
        <f t="shared" si="10"/>
        <v>4.3249175999999991</v>
      </c>
      <c r="I26" s="51" t="s">
        <v>20</v>
      </c>
      <c r="J26" s="17">
        <f t="shared" si="10"/>
        <v>10.799999999999999</v>
      </c>
      <c r="K26" s="21">
        <f t="shared" si="10"/>
        <v>10.799999999999999</v>
      </c>
      <c r="L26" s="17">
        <f t="shared" si="10"/>
        <v>0</v>
      </c>
      <c r="M26" s="17">
        <f t="shared" si="10"/>
        <v>0</v>
      </c>
      <c r="N26" s="17">
        <f t="shared" si="10"/>
        <v>0</v>
      </c>
      <c r="O26" s="17">
        <f t="shared" si="10"/>
        <v>0</v>
      </c>
      <c r="P26" s="17">
        <f t="shared" si="10"/>
        <v>0</v>
      </c>
      <c r="Q26" s="19">
        <f t="shared" si="10"/>
        <v>1.0177175999999999</v>
      </c>
      <c r="R26" s="19">
        <f t="shared" si="10"/>
        <v>0</v>
      </c>
      <c r="S26" s="19">
        <f t="shared" si="10"/>
        <v>0</v>
      </c>
      <c r="T26" s="19">
        <f t="shared" si="10"/>
        <v>1.0177175999999999</v>
      </c>
      <c r="U26" s="19">
        <f t="shared" si="10"/>
        <v>0</v>
      </c>
      <c r="V26" s="9">
        <f t="shared" si="10"/>
        <v>0</v>
      </c>
      <c r="W26" s="9">
        <f t="shared" si="10"/>
        <v>0</v>
      </c>
      <c r="X26" s="9">
        <f t="shared" si="10"/>
        <v>0</v>
      </c>
      <c r="Y26" s="9">
        <f t="shared" si="10"/>
        <v>0</v>
      </c>
      <c r="Z26" s="9">
        <f t="shared" si="10"/>
        <v>0</v>
      </c>
      <c r="AA26" s="9">
        <f t="shared" si="10"/>
        <v>0</v>
      </c>
      <c r="AB26" s="9">
        <f t="shared" si="10"/>
        <v>0</v>
      </c>
      <c r="AC26" s="9">
        <f t="shared" si="10"/>
        <v>0</v>
      </c>
      <c r="AD26" s="9">
        <f t="shared" si="11"/>
        <v>0</v>
      </c>
      <c r="AE26" s="9">
        <f t="shared" si="11"/>
        <v>0</v>
      </c>
      <c r="AF26" s="9">
        <f t="shared" si="11"/>
        <v>3.3071999999999995</v>
      </c>
      <c r="AG26" s="9">
        <f t="shared" si="11"/>
        <v>0</v>
      </c>
      <c r="AH26" s="9">
        <f t="shared" si="11"/>
        <v>0</v>
      </c>
      <c r="AI26" s="9">
        <f t="shared" si="11"/>
        <v>3.3071999999999995</v>
      </c>
      <c r="AJ26" s="9">
        <f t="shared" si="11"/>
        <v>0</v>
      </c>
      <c r="AK26" s="17">
        <f t="shared" si="2"/>
        <v>4.3249175999999991</v>
      </c>
      <c r="AL26" s="17">
        <f t="shared" si="11"/>
        <v>0</v>
      </c>
      <c r="AM26" s="17">
        <f t="shared" si="11"/>
        <v>0</v>
      </c>
      <c r="AN26" s="17">
        <f t="shared" si="3"/>
        <v>4.3249175999999991</v>
      </c>
      <c r="AO26" s="17">
        <f t="shared" si="11"/>
        <v>0</v>
      </c>
    </row>
    <row r="27" spans="1:41" s="54" customFormat="1" ht="39" customHeight="1" x14ac:dyDescent="0.25">
      <c r="A27" s="1" t="s">
        <v>33</v>
      </c>
      <c r="B27" s="49" t="s">
        <v>34</v>
      </c>
      <c r="C27" s="50"/>
      <c r="D27" s="50"/>
      <c r="E27" s="50"/>
      <c r="F27" s="50"/>
      <c r="G27" s="13"/>
      <c r="H27" s="16"/>
      <c r="I27" s="51"/>
      <c r="J27" s="18"/>
      <c r="K27" s="21"/>
      <c r="L27" s="18"/>
      <c r="M27" s="18"/>
      <c r="N27" s="18"/>
      <c r="O27" s="18"/>
      <c r="P27" s="18"/>
      <c r="Q27" s="25"/>
      <c r="R27" s="25"/>
      <c r="S27" s="25"/>
      <c r="T27" s="25"/>
      <c r="U27" s="25"/>
      <c r="V27" s="55"/>
      <c r="W27" s="55"/>
      <c r="X27" s="55"/>
      <c r="Y27" s="55"/>
      <c r="Z27" s="55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17"/>
      <c r="AL27" s="16"/>
      <c r="AM27" s="16"/>
      <c r="AN27" s="17"/>
      <c r="AO27" s="16"/>
    </row>
    <row r="28" spans="1:41" s="54" customFormat="1" x14ac:dyDescent="0.25">
      <c r="A28" s="1" t="s">
        <v>35</v>
      </c>
      <c r="B28" s="56" t="s">
        <v>36</v>
      </c>
      <c r="C28" s="50" t="s">
        <v>18</v>
      </c>
      <c r="D28" s="50" t="s">
        <v>19</v>
      </c>
      <c r="E28" s="50" t="s">
        <v>19</v>
      </c>
      <c r="F28" s="50" t="s">
        <v>19</v>
      </c>
      <c r="G28" s="17">
        <f>G29+G37+G40+G49</f>
        <v>1.7362017000000001</v>
      </c>
      <c r="H28" s="17">
        <f>H29+H37+H40+H49</f>
        <v>39.767994387960002</v>
      </c>
      <c r="I28" s="51" t="s">
        <v>20</v>
      </c>
      <c r="J28" s="19">
        <f t="shared" ref="J28:P28" si="12">J29+J37+J40+J49</f>
        <v>8.9459943879600008</v>
      </c>
      <c r="K28" s="21">
        <f t="shared" si="12"/>
        <v>8.9459943879600008</v>
      </c>
      <c r="L28" s="19">
        <f t="shared" si="12"/>
        <v>7.7615999999999996</v>
      </c>
      <c r="M28" s="19">
        <f t="shared" si="12"/>
        <v>0</v>
      </c>
      <c r="N28" s="19">
        <f t="shared" si="12"/>
        <v>0</v>
      </c>
      <c r="O28" s="19">
        <f t="shared" si="12"/>
        <v>7.7615999999999996</v>
      </c>
      <c r="P28" s="19">
        <f t="shared" si="12"/>
        <v>0</v>
      </c>
      <c r="Q28" s="17">
        <f t="shared" ref="Q28:AE28" si="13">Q29+Q37+Q40+Q49</f>
        <v>5.7650999999999994</v>
      </c>
      <c r="R28" s="17">
        <f t="shared" si="13"/>
        <v>0</v>
      </c>
      <c r="S28" s="17">
        <f t="shared" si="13"/>
        <v>0</v>
      </c>
      <c r="T28" s="17">
        <f t="shared" si="13"/>
        <v>5.7650999999999994</v>
      </c>
      <c r="U28" s="17">
        <f t="shared" si="13"/>
        <v>0</v>
      </c>
      <c r="V28" s="9">
        <f t="shared" si="13"/>
        <v>5.7650999999999994</v>
      </c>
      <c r="W28" s="9">
        <f t="shared" si="13"/>
        <v>0</v>
      </c>
      <c r="X28" s="9">
        <f t="shared" si="13"/>
        <v>0</v>
      </c>
      <c r="Y28" s="9">
        <f t="shared" si="13"/>
        <v>5.7650999999999994</v>
      </c>
      <c r="Z28" s="9">
        <f t="shared" si="13"/>
        <v>0</v>
      </c>
      <c r="AA28" s="9">
        <f t="shared" si="13"/>
        <v>8.6810999999999989</v>
      </c>
      <c r="AB28" s="9">
        <f t="shared" si="13"/>
        <v>0</v>
      </c>
      <c r="AC28" s="9">
        <f t="shared" si="13"/>
        <v>0</v>
      </c>
      <c r="AD28" s="9">
        <f t="shared" si="13"/>
        <v>8.6810999999999989</v>
      </c>
      <c r="AE28" s="9">
        <f t="shared" si="13"/>
        <v>0</v>
      </c>
      <c r="AF28" s="9">
        <f t="shared" ref="AF28:AJ28" si="14">AF29+AF37+AF40+AF49</f>
        <v>11.7951</v>
      </c>
      <c r="AG28" s="9">
        <f t="shared" si="14"/>
        <v>0</v>
      </c>
      <c r="AH28" s="9">
        <f t="shared" si="14"/>
        <v>0</v>
      </c>
      <c r="AI28" s="9">
        <f t="shared" si="14"/>
        <v>11.7951</v>
      </c>
      <c r="AJ28" s="9">
        <f t="shared" si="14"/>
        <v>0</v>
      </c>
      <c r="AK28" s="9">
        <f>L28+Q28+V28+AA28+AF28</f>
        <v>39.767999999999994</v>
      </c>
      <c r="AL28" s="9">
        <f>AL29+AL37+AL40+AL49</f>
        <v>0</v>
      </c>
      <c r="AM28" s="9">
        <f>AM29+AM37+AM40+AM49</f>
        <v>0</v>
      </c>
      <c r="AN28" s="9">
        <f>O28+T28+Y28+AD28+AI28</f>
        <v>39.767999999999994</v>
      </c>
      <c r="AO28" s="9">
        <f>AO29+AO37+AO40+AO49</f>
        <v>0</v>
      </c>
    </row>
    <row r="29" spans="1:41" s="54" customFormat="1" ht="37.15" customHeight="1" x14ac:dyDescent="0.25">
      <c r="A29" s="1" t="s">
        <v>37</v>
      </c>
      <c r="B29" s="56" t="s">
        <v>38</v>
      </c>
      <c r="C29" s="50" t="s">
        <v>18</v>
      </c>
      <c r="D29" s="50" t="s">
        <v>19</v>
      </c>
      <c r="E29" s="50" t="s">
        <v>19</v>
      </c>
      <c r="F29" s="50" t="s">
        <v>19</v>
      </c>
      <c r="G29" s="20">
        <f>G30+G32</f>
        <v>0</v>
      </c>
      <c r="H29" s="20">
        <f>H30+H32+H33</f>
        <v>30.821999999999999</v>
      </c>
      <c r="I29" s="51" t="s">
        <v>20</v>
      </c>
      <c r="J29" s="20">
        <f t="shared" ref="J29:R29" si="15">J30+J32+J33</f>
        <v>0</v>
      </c>
      <c r="K29" s="20">
        <f t="shared" si="15"/>
        <v>0</v>
      </c>
      <c r="L29" s="20">
        <f t="shared" si="15"/>
        <v>7.7615999999999996</v>
      </c>
      <c r="M29" s="20">
        <f t="shared" si="15"/>
        <v>0</v>
      </c>
      <c r="N29" s="20">
        <f t="shared" si="15"/>
        <v>0</v>
      </c>
      <c r="O29" s="20">
        <f t="shared" si="15"/>
        <v>7.7615999999999996</v>
      </c>
      <c r="P29" s="20">
        <f t="shared" si="15"/>
        <v>0</v>
      </c>
      <c r="Q29" s="20">
        <f t="shared" si="15"/>
        <v>5.7650999999999994</v>
      </c>
      <c r="R29" s="20">
        <f t="shared" si="15"/>
        <v>0</v>
      </c>
      <c r="S29" s="20">
        <f t="shared" ref="S29:AI29" si="16">S30+S32+S33</f>
        <v>0</v>
      </c>
      <c r="T29" s="20">
        <f t="shared" si="16"/>
        <v>5.7650999999999994</v>
      </c>
      <c r="U29" s="20">
        <f t="shared" si="16"/>
        <v>0</v>
      </c>
      <c r="V29" s="9">
        <f t="shared" si="16"/>
        <v>5.7650999999999994</v>
      </c>
      <c r="W29" s="9">
        <f t="shared" si="16"/>
        <v>0</v>
      </c>
      <c r="X29" s="9">
        <f t="shared" si="16"/>
        <v>0</v>
      </c>
      <c r="Y29" s="9">
        <f t="shared" si="16"/>
        <v>5.7650999999999994</v>
      </c>
      <c r="Z29" s="9">
        <f t="shared" si="16"/>
        <v>0</v>
      </c>
      <c r="AA29" s="9">
        <f t="shared" si="16"/>
        <v>5.7650999999999994</v>
      </c>
      <c r="AB29" s="9">
        <f t="shared" si="16"/>
        <v>0</v>
      </c>
      <c r="AC29" s="9">
        <f t="shared" si="16"/>
        <v>0</v>
      </c>
      <c r="AD29" s="9">
        <f t="shared" si="16"/>
        <v>5.7650999999999994</v>
      </c>
      <c r="AE29" s="9">
        <f t="shared" si="16"/>
        <v>0</v>
      </c>
      <c r="AF29" s="9">
        <f t="shared" si="16"/>
        <v>5.7650999999999994</v>
      </c>
      <c r="AG29" s="9">
        <f t="shared" si="16"/>
        <v>0</v>
      </c>
      <c r="AH29" s="9">
        <f t="shared" si="16"/>
        <v>0</v>
      </c>
      <c r="AI29" s="9">
        <f t="shared" si="16"/>
        <v>5.7650999999999994</v>
      </c>
      <c r="AJ29" s="9">
        <f t="shared" ref="AJ29:AO29" si="17">AJ30+AJ32+AJ33</f>
        <v>0</v>
      </c>
      <c r="AK29" s="9">
        <f t="shared" si="17"/>
        <v>30.821999999999999</v>
      </c>
      <c r="AL29" s="9">
        <f t="shared" si="17"/>
        <v>0</v>
      </c>
      <c r="AM29" s="9">
        <f t="shared" si="17"/>
        <v>0</v>
      </c>
      <c r="AN29" s="9">
        <f t="shared" si="17"/>
        <v>30.821999999999999</v>
      </c>
      <c r="AO29" s="9">
        <f t="shared" si="17"/>
        <v>0</v>
      </c>
    </row>
    <row r="30" spans="1:41" s="54" customFormat="1" ht="47.25" x14ac:dyDescent="0.25">
      <c r="A30" s="57" t="s">
        <v>39</v>
      </c>
      <c r="B30" s="56" t="s">
        <v>40</v>
      </c>
      <c r="C30" s="50" t="s">
        <v>18</v>
      </c>
      <c r="D30" s="50" t="s">
        <v>19</v>
      </c>
      <c r="E30" s="50" t="s">
        <v>19</v>
      </c>
      <c r="F30" s="50" t="s">
        <v>19</v>
      </c>
      <c r="G30" s="21">
        <f t="shared" ref="G30:I30" si="18">G31</f>
        <v>0</v>
      </c>
      <c r="H30" s="21">
        <f t="shared" si="18"/>
        <v>30.821999999999999</v>
      </c>
      <c r="I30" s="21" t="str">
        <f t="shared" si="18"/>
        <v>н.д</v>
      </c>
      <c r="J30" s="21">
        <f>J31</f>
        <v>0</v>
      </c>
      <c r="K30" s="21">
        <f t="shared" ref="K30" si="19">K31</f>
        <v>0</v>
      </c>
      <c r="L30" s="21">
        <f t="shared" ref="L30" si="20">L31</f>
        <v>7.7615999999999996</v>
      </c>
      <c r="M30" s="21">
        <f t="shared" ref="M30" si="21">M31</f>
        <v>0</v>
      </c>
      <c r="N30" s="21">
        <f t="shared" ref="N30" si="22">N31</f>
        <v>0</v>
      </c>
      <c r="O30" s="21">
        <f t="shared" ref="O30" si="23">O31</f>
        <v>7.7615999999999996</v>
      </c>
      <c r="P30" s="21">
        <f t="shared" ref="P30" si="24">P31</f>
        <v>0</v>
      </c>
      <c r="Q30" s="21">
        <f t="shared" ref="Q30" si="25">Q31</f>
        <v>5.7650999999999994</v>
      </c>
      <c r="R30" s="21">
        <f t="shared" ref="R30" si="26">R31</f>
        <v>0</v>
      </c>
      <c r="S30" s="21">
        <f t="shared" ref="S30" si="27">S31</f>
        <v>0</v>
      </c>
      <c r="T30" s="21">
        <f>T31</f>
        <v>5.7650999999999994</v>
      </c>
      <c r="U30" s="21">
        <f t="shared" ref="U30" si="28">U31</f>
        <v>0</v>
      </c>
      <c r="V30" s="21">
        <f t="shared" ref="V30" si="29">V31</f>
        <v>5.7650999999999994</v>
      </c>
      <c r="W30" s="21">
        <f t="shared" ref="W30" si="30">W31</f>
        <v>0</v>
      </c>
      <c r="X30" s="21">
        <f t="shared" ref="X30" si="31">X31</f>
        <v>0</v>
      </c>
      <c r="Y30" s="21">
        <f t="shared" ref="Y30" si="32">Y31</f>
        <v>5.7650999999999994</v>
      </c>
      <c r="Z30" s="21">
        <f t="shared" ref="Z30" si="33">Z31</f>
        <v>0</v>
      </c>
      <c r="AA30" s="21">
        <f t="shared" ref="AA30" si="34">AA31</f>
        <v>5.7650999999999994</v>
      </c>
      <c r="AB30" s="21">
        <f t="shared" ref="AB30" si="35">AB31</f>
        <v>0</v>
      </c>
      <c r="AC30" s="21">
        <f t="shared" ref="AC30" si="36">AC31</f>
        <v>0</v>
      </c>
      <c r="AD30" s="21">
        <f t="shared" ref="AD30" si="37">AD31</f>
        <v>5.7650999999999994</v>
      </c>
      <c r="AE30" s="21">
        <f t="shared" ref="AE30" si="38">AE31</f>
        <v>0</v>
      </c>
      <c r="AF30" s="21">
        <f t="shared" ref="AF30" si="39">AF31</f>
        <v>5.7650999999999994</v>
      </c>
      <c r="AG30" s="21">
        <f t="shared" ref="AG30" si="40">AG31</f>
        <v>0</v>
      </c>
      <c r="AH30" s="21">
        <f t="shared" ref="AH30" si="41">AH31</f>
        <v>0</v>
      </c>
      <c r="AI30" s="21">
        <f t="shared" ref="AI30" si="42">AI31</f>
        <v>5.7650999999999994</v>
      </c>
      <c r="AJ30" s="21">
        <f t="shared" ref="AJ30" si="43">AJ31</f>
        <v>0</v>
      </c>
      <c r="AK30" s="21">
        <f t="shared" ref="AK30" si="44">AK31</f>
        <v>30.821999999999999</v>
      </c>
      <c r="AL30" s="21">
        <f t="shared" ref="AL30" si="45">AL31</f>
        <v>0</v>
      </c>
      <c r="AM30" s="21">
        <f t="shared" ref="AM30" si="46">AM31</f>
        <v>0</v>
      </c>
      <c r="AN30" s="21">
        <f t="shared" ref="AN30" si="47">AN31</f>
        <v>30.821999999999999</v>
      </c>
      <c r="AO30" s="21">
        <f t="shared" ref="AO30" si="48">AO31</f>
        <v>0</v>
      </c>
    </row>
    <row r="31" spans="1:41" s="2" customFormat="1" ht="87" customHeight="1" x14ac:dyDescent="0.25">
      <c r="A31" s="96" t="s">
        <v>192</v>
      </c>
      <c r="B31" s="97" t="s">
        <v>133</v>
      </c>
      <c r="C31" s="68"/>
      <c r="D31" s="98" t="s">
        <v>43</v>
      </c>
      <c r="E31" s="98">
        <v>2022</v>
      </c>
      <c r="F31" s="98">
        <v>2026</v>
      </c>
      <c r="G31" s="99">
        <v>0</v>
      </c>
      <c r="H31" s="11">
        <f>O31+T31+Y31+AD31+AI31</f>
        <v>30.821999999999999</v>
      </c>
      <c r="I31" s="26" t="s">
        <v>44</v>
      </c>
      <c r="J31" s="11">
        <v>0</v>
      </c>
      <c r="K31" s="11">
        <v>0</v>
      </c>
      <c r="L31" s="12">
        <f>6.468*1.2</f>
        <v>7.7615999999999996</v>
      </c>
      <c r="M31" s="12">
        <v>0</v>
      </c>
      <c r="N31" s="12">
        <v>0</v>
      </c>
      <c r="O31" s="12">
        <f>L31</f>
        <v>7.7615999999999996</v>
      </c>
      <c r="P31" s="12">
        <v>0</v>
      </c>
      <c r="Q31" s="100">
        <f>4.80425*1.2</f>
        <v>5.7650999999999994</v>
      </c>
      <c r="R31" s="12">
        <v>0</v>
      </c>
      <c r="S31" s="12">
        <v>0</v>
      </c>
      <c r="T31" s="100">
        <f>Q31</f>
        <v>5.7650999999999994</v>
      </c>
      <c r="U31" s="12">
        <v>0</v>
      </c>
      <c r="V31" s="100">
        <f>4.80425*1.2</f>
        <v>5.7650999999999994</v>
      </c>
      <c r="W31" s="101">
        <v>0</v>
      </c>
      <c r="X31" s="101">
        <v>0</v>
      </c>
      <c r="Y31" s="100">
        <f>4.80425*1.2</f>
        <v>5.7650999999999994</v>
      </c>
      <c r="Z31" s="101">
        <v>0</v>
      </c>
      <c r="AA31" s="100">
        <f>4.80425*1.2</f>
        <v>5.7650999999999994</v>
      </c>
      <c r="AB31" s="101">
        <v>0</v>
      </c>
      <c r="AC31" s="101">
        <v>0</v>
      </c>
      <c r="AD31" s="100">
        <f>4.80425*1.2</f>
        <v>5.7650999999999994</v>
      </c>
      <c r="AE31" s="101">
        <v>0</v>
      </c>
      <c r="AF31" s="100">
        <f>4.80425*1.2</f>
        <v>5.7650999999999994</v>
      </c>
      <c r="AG31" s="101">
        <v>0</v>
      </c>
      <c r="AH31" s="101">
        <v>0</v>
      </c>
      <c r="AI31" s="100">
        <f>4.80425*1.2</f>
        <v>5.7650999999999994</v>
      </c>
      <c r="AJ31" s="101">
        <v>0</v>
      </c>
      <c r="AK31" s="10">
        <f>L31+Q31+V31+AA31+AF31</f>
        <v>30.821999999999999</v>
      </c>
      <c r="AL31" s="10">
        <f>M31+R31+W31+AB31+AG31</f>
        <v>0</v>
      </c>
      <c r="AM31" s="10">
        <f>N31+S31+X31+AC31+AH31</f>
        <v>0</v>
      </c>
      <c r="AN31" s="10">
        <f>O31+T31+Y31+AD31+AI31</f>
        <v>30.821999999999999</v>
      </c>
      <c r="AO31" s="10">
        <f>P31+U31+Z31+AE31+AJ31</f>
        <v>0</v>
      </c>
    </row>
    <row r="32" spans="1:41" s="54" customFormat="1" ht="47.25" x14ac:dyDescent="0.25">
      <c r="A32" s="57" t="s">
        <v>45</v>
      </c>
      <c r="B32" s="56" t="s">
        <v>46</v>
      </c>
      <c r="C32" s="50" t="s">
        <v>18</v>
      </c>
      <c r="D32" s="50" t="s">
        <v>19</v>
      </c>
      <c r="E32" s="50" t="s">
        <v>19</v>
      </c>
      <c r="F32" s="50" t="s">
        <v>19</v>
      </c>
      <c r="G32" s="21">
        <v>0</v>
      </c>
      <c r="H32" s="21">
        <v>0</v>
      </c>
      <c r="I32" s="51" t="s">
        <v>20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</row>
    <row r="33" spans="1:41" s="54" customFormat="1" ht="47.25" hidden="1" x14ac:dyDescent="0.25">
      <c r="A33" s="1" t="s">
        <v>47</v>
      </c>
      <c r="B33" s="56" t="s">
        <v>48</v>
      </c>
      <c r="C33" s="50" t="s">
        <v>18</v>
      </c>
      <c r="D33" s="50" t="s">
        <v>19</v>
      </c>
      <c r="E33" s="50" t="s">
        <v>19</v>
      </c>
      <c r="F33" s="50" t="s">
        <v>19</v>
      </c>
      <c r="G33" s="21">
        <f t="shared" ref="G33:H33" si="49">G34</f>
        <v>0</v>
      </c>
      <c r="H33" s="21">
        <f t="shared" si="49"/>
        <v>0</v>
      </c>
      <c r="I33" s="26">
        <v>43890</v>
      </c>
      <c r="J33" s="21">
        <f t="shared" ref="J33" si="50">J34</f>
        <v>0</v>
      </c>
      <c r="K33" s="21">
        <f>K34</f>
        <v>0</v>
      </c>
      <c r="L33" s="21">
        <f t="shared" ref="L33" si="51">L34</f>
        <v>0</v>
      </c>
      <c r="M33" s="21">
        <f t="shared" ref="M33" si="52">M34</f>
        <v>0</v>
      </c>
      <c r="N33" s="21">
        <f t="shared" ref="N33" si="53">N34</f>
        <v>0</v>
      </c>
      <c r="O33" s="21">
        <f t="shared" ref="O33" si="54">O34</f>
        <v>0</v>
      </c>
      <c r="P33" s="21">
        <f t="shared" ref="P33" si="55">P34</f>
        <v>0</v>
      </c>
      <c r="Q33" s="21">
        <f t="shared" ref="Q33" si="56">Q34</f>
        <v>0</v>
      </c>
      <c r="R33" s="21">
        <f t="shared" ref="R33" si="57">R34</f>
        <v>0</v>
      </c>
      <c r="S33" s="21">
        <f t="shared" ref="S33" si="58">S34</f>
        <v>0</v>
      </c>
      <c r="T33" s="21">
        <f t="shared" ref="T33" si="59">T34</f>
        <v>0</v>
      </c>
      <c r="U33" s="21">
        <f t="shared" ref="U33" si="60">U34</f>
        <v>0</v>
      </c>
      <c r="V33" s="21">
        <f t="shared" ref="V33" si="61">V34</f>
        <v>0</v>
      </c>
      <c r="W33" s="21">
        <f t="shared" ref="W33" si="62">W34</f>
        <v>0</v>
      </c>
      <c r="X33" s="21">
        <f t="shared" ref="X33" si="63">X34</f>
        <v>0</v>
      </c>
      <c r="Y33" s="21">
        <f t="shared" ref="Y33" si="64">Y34</f>
        <v>0</v>
      </c>
      <c r="Z33" s="21">
        <f t="shared" ref="Z33" si="65">Z34</f>
        <v>0</v>
      </c>
      <c r="AA33" s="21">
        <f t="shared" ref="AA33" si="66">AA34</f>
        <v>0</v>
      </c>
      <c r="AB33" s="21">
        <f t="shared" ref="AB33" si="67">AB34</f>
        <v>0</v>
      </c>
      <c r="AC33" s="21">
        <f t="shared" ref="AC33" si="68">AC34</f>
        <v>0</v>
      </c>
      <c r="AD33" s="21">
        <f t="shared" ref="AD33" si="69">AD34</f>
        <v>0</v>
      </c>
      <c r="AE33" s="21">
        <f t="shared" ref="AE33" si="70">AE34</f>
        <v>0</v>
      </c>
      <c r="AF33" s="21">
        <f t="shared" ref="AF33" si="71">AF34</f>
        <v>0</v>
      </c>
      <c r="AG33" s="21">
        <f>AG34</f>
        <v>0</v>
      </c>
      <c r="AH33" s="21">
        <f t="shared" ref="AH33" si="72">AH34</f>
        <v>0</v>
      </c>
      <c r="AI33" s="21">
        <f t="shared" ref="AI33" si="73">AI34</f>
        <v>0</v>
      </c>
      <c r="AJ33" s="21">
        <f t="shared" ref="AJ33" si="74">AJ34</f>
        <v>0</v>
      </c>
      <c r="AK33" s="21">
        <f>AK34</f>
        <v>0</v>
      </c>
      <c r="AL33" s="21">
        <f t="shared" ref="AL33" si="75">AL34</f>
        <v>0</v>
      </c>
      <c r="AM33" s="21">
        <f t="shared" ref="AM33" si="76">AM34</f>
        <v>0</v>
      </c>
      <c r="AN33" s="21">
        <f t="shared" ref="AN33" si="77">AN34</f>
        <v>0</v>
      </c>
      <c r="AO33" s="21">
        <f t="shared" ref="AO33" si="78">AO34</f>
        <v>0</v>
      </c>
    </row>
    <row r="34" spans="1:41" s="2" customFormat="1" ht="84.75" hidden="1" customHeight="1" x14ac:dyDescent="0.25">
      <c r="A34" s="1" t="s">
        <v>165</v>
      </c>
      <c r="B34" s="58" t="s">
        <v>173</v>
      </c>
      <c r="C34" s="68" t="s">
        <v>18</v>
      </c>
      <c r="D34" s="68" t="s">
        <v>19</v>
      </c>
      <c r="E34" s="68" t="s">
        <v>19</v>
      </c>
      <c r="F34" s="68" t="s">
        <v>19</v>
      </c>
      <c r="G34" s="12">
        <f t="shared" ref="G34:H34" si="79">G35+G36</f>
        <v>0</v>
      </c>
      <c r="H34" s="12">
        <f t="shared" si="79"/>
        <v>0</v>
      </c>
      <c r="I34" s="26">
        <v>43890</v>
      </c>
      <c r="J34" s="12">
        <f t="shared" ref="J34:AE34" si="80">J35+J36</f>
        <v>0</v>
      </c>
      <c r="K34" s="12">
        <f t="shared" si="80"/>
        <v>0</v>
      </c>
      <c r="L34" s="12">
        <f t="shared" si="80"/>
        <v>0</v>
      </c>
      <c r="M34" s="12">
        <f t="shared" si="80"/>
        <v>0</v>
      </c>
      <c r="N34" s="12">
        <f t="shared" si="80"/>
        <v>0</v>
      </c>
      <c r="O34" s="12">
        <f t="shared" si="80"/>
        <v>0</v>
      </c>
      <c r="P34" s="12">
        <f t="shared" si="80"/>
        <v>0</v>
      </c>
      <c r="Q34" s="12">
        <f t="shared" si="80"/>
        <v>0</v>
      </c>
      <c r="R34" s="12">
        <f t="shared" si="80"/>
        <v>0</v>
      </c>
      <c r="S34" s="12">
        <f t="shared" si="80"/>
        <v>0</v>
      </c>
      <c r="T34" s="12">
        <f t="shared" si="80"/>
        <v>0</v>
      </c>
      <c r="U34" s="12">
        <f t="shared" si="80"/>
        <v>0</v>
      </c>
      <c r="V34" s="12">
        <f t="shared" si="80"/>
        <v>0</v>
      </c>
      <c r="W34" s="12">
        <f t="shared" si="80"/>
        <v>0</v>
      </c>
      <c r="X34" s="12">
        <f t="shared" si="80"/>
        <v>0</v>
      </c>
      <c r="Y34" s="12">
        <f t="shared" si="80"/>
        <v>0</v>
      </c>
      <c r="Z34" s="12">
        <f t="shared" si="80"/>
        <v>0</v>
      </c>
      <c r="AA34" s="12">
        <f t="shared" si="80"/>
        <v>0</v>
      </c>
      <c r="AB34" s="12">
        <f t="shared" si="80"/>
        <v>0</v>
      </c>
      <c r="AC34" s="12">
        <f t="shared" si="80"/>
        <v>0</v>
      </c>
      <c r="AD34" s="12">
        <f t="shared" si="80"/>
        <v>0</v>
      </c>
      <c r="AE34" s="12">
        <f t="shared" si="80"/>
        <v>0</v>
      </c>
      <c r="AF34" s="12">
        <f t="shared" ref="AF34:AO34" si="81">AF35+AF36</f>
        <v>0</v>
      </c>
      <c r="AG34" s="12">
        <f t="shared" si="81"/>
        <v>0</v>
      </c>
      <c r="AH34" s="12">
        <f t="shared" si="81"/>
        <v>0</v>
      </c>
      <c r="AI34" s="12">
        <f t="shared" si="81"/>
        <v>0</v>
      </c>
      <c r="AJ34" s="12">
        <f t="shared" si="81"/>
        <v>0</v>
      </c>
      <c r="AK34" s="12">
        <f t="shared" si="81"/>
        <v>0</v>
      </c>
      <c r="AL34" s="12">
        <f t="shared" si="81"/>
        <v>0</v>
      </c>
      <c r="AM34" s="12">
        <f t="shared" si="81"/>
        <v>0</v>
      </c>
      <c r="AN34" s="12">
        <f t="shared" si="81"/>
        <v>0</v>
      </c>
      <c r="AO34" s="12">
        <f t="shared" si="81"/>
        <v>0</v>
      </c>
    </row>
    <row r="35" spans="1:41" s="2" customFormat="1" ht="68.25" hidden="1" customHeight="1" x14ac:dyDescent="0.25">
      <c r="A35" s="102" t="s">
        <v>174</v>
      </c>
      <c r="B35" s="103" t="s">
        <v>134</v>
      </c>
      <c r="C35" s="68" t="s">
        <v>132</v>
      </c>
      <c r="D35" s="11" t="s">
        <v>43</v>
      </c>
      <c r="E35" s="45">
        <v>2020</v>
      </c>
      <c r="F35" s="45">
        <v>2021</v>
      </c>
      <c r="G35" s="12"/>
      <c r="H35" s="101">
        <v>0</v>
      </c>
      <c r="I35" s="26">
        <v>43890</v>
      </c>
      <c r="J35" s="101">
        <v>0</v>
      </c>
      <c r="K35" s="10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04">
        <v>0</v>
      </c>
      <c r="R35" s="11">
        <v>0</v>
      </c>
      <c r="S35" s="11">
        <v>0</v>
      </c>
      <c r="T35" s="11">
        <v>0</v>
      </c>
      <c r="U35" s="104">
        <v>0</v>
      </c>
      <c r="V35" s="101">
        <v>0</v>
      </c>
      <c r="W35" s="101">
        <v>0</v>
      </c>
      <c r="X35" s="101">
        <v>0</v>
      </c>
      <c r="Y35" s="101">
        <v>0</v>
      </c>
      <c r="Z35" s="101">
        <v>0</v>
      </c>
      <c r="AA35" s="101">
        <v>0</v>
      </c>
      <c r="AB35" s="101">
        <v>0</v>
      </c>
      <c r="AC35" s="101">
        <v>0</v>
      </c>
      <c r="AD35" s="101">
        <v>0</v>
      </c>
      <c r="AE35" s="101">
        <v>0</v>
      </c>
      <c r="AF35" s="101">
        <v>0</v>
      </c>
      <c r="AG35" s="101">
        <v>0</v>
      </c>
      <c r="AH35" s="101">
        <v>0</v>
      </c>
      <c r="AI35" s="101">
        <v>0</v>
      </c>
      <c r="AJ35" s="101">
        <v>0</v>
      </c>
      <c r="AK35" s="10">
        <v>0</v>
      </c>
      <c r="AL35" s="10">
        <f>M35+R35+W35+AB35+AH35</f>
        <v>0</v>
      </c>
      <c r="AM35" s="10">
        <v>0</v>
      </c>
      <c r="AN35" s="10">
        <v>0</v>
      </c>
      <c r="AO35" s="10">
        <f>P35+U35+Z35+AE35+AJ35</f>
        <v>0</v>
      </c>
    </row>
    <row r="36" spans="1:41" s="2" customFormat="1" ht="68.25" hidden="1" customHeight="1" x14ac:dyDescent="0.25">
      <c r="A36" s="102" t="s">
        <v>178</v>
      </c>
      <c r="B36" s="105" t="s">
        <v>180</v>
      </c>
      <c r="C36" s="98" t="s">
        <v>179</v>
      </c>
      <c r="D36" s="11" t="s">
        <v>43</v>
      </c>
      <c r="E36" s="45">
        <v>2021</v>
      </c>
      <c r="F36" s="45">
        <v>2021</v>
      </c>
      <c r="G36" s="12"/>
      <c r="H36" s="101">
        <v>0</v>
      </c>
      <c r="I36" s="26">
        <v>43890</v>
      </c>
      <c r="J36" s="101">
        <v>0</v>
      </c>
      <c r="K36" s="10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04">
        <v>0</v>
      </c>
      <c r="R36" s="11">
        <v>0</v>
      </c>
      <c r="S36" s="11">
        <v>0</v>
      </c>
      <c r="T36" s="11">
        <v>0</v>
      </c>
      <c r="U36" s="104">
        <v>0</v>
      </c>
      <c r="V36" s="101">
        <v>0</v>
      </c>
      <c r="W36" s="101">
        <v>0</v>
      </c>
      <c r="X36" s="101">
        <v>0</v>
      </c>
      <c r="Y36" s="101">
        <v>0</v>
      </c>
      <c r="Z36" s="101">
        <v>0</v>
      </c>
      <c r="AA36" s="101">
        <v>0</v>
      </c>
      <c r="AB36" s="101">
        <v>0</v>
      </c>
      <c r="AC36" s="101">
        <v>0</v>
      </c>
      <c r="AD36" s="101">
        <v>0</v>
      </c>
      <c r="AE36" s="101">
        <v>0</v>
      </c>
      <c r="AF36" s="101">
        <v>0</v>
      </c>
      <c r="AG36" s="101">
        <v>0</v>
      </c>
      <c r="AH36" s="101">
        <v>0</v>
      </c>
      <c r="AI36" s="101">
        <v>0</v>
      </c>
      <c r="AJ36" s="101">
        <v>0</v>
      </c>
      <c r="AK36" s="10">
        <v>0</v>
      </c>
      <c r="AL36" s="10">
        <f>M36+R36+W36+AB36+AH36</f>
        <v>0</v>
      </c>
      <c r="AM36" s="10">
        <v>0</v>
      </c>
      <c r="AN36" s="10">
        <f>O36+T36+Y36+AD36+AI36</f>
        <v>0</v>
      </c>
      <c r="AO36" s="10">
        <f>P36+U36+Z36+AE36+AJ36</f>
        <v>0</v>
      </c>
    </row>
    <row r="37" spans="1:41" s="54" customFormat="1" ht="34.5" customHeight="1" x14ac:dyDescent="0.25">
      <c r="A37" s="57" t="s">
        <v>49</v>
      </c>
      <c r="B37" s="59" t="s">
        <v>50</v>
      </c>
      <c r="C37" s="50" t="s">
        <v>18</v>
      </c>
      <c r="D37" s="50" t="s">
        <v>19</v>
      </c>
      <c r="E37" s="50" t="s">
        <v>19</v>
      </c>
      <c r="F37" s="50" t="s">
        <v>19</v>
      </c>
      <c r="G37" s="21">
        <f t="shared" ref="G37:AC37" si="82">G38+G39</f>
        <v>0</v>
      </c>
      <c r="H37" s="21">
        <f t="shared" si="82"/>
        <v>0</v>
      </c>
      <c r="I37" s="51" t="s">
        <v>19</v>
      </c>
      <c r="J37" s="16">
        <f t="shared" si="82"/>
        <v>0</v>
      </c>
      <c r="K37" s="21">
        <f t="shared" si="82"/>
        <v>0</v>
      </c>
      <c r="L37" s="16">
        <f t="shared" si="82"/>
        <v>0</v>
      </c>
      <c r="M37" s="16">
        <f t="shared" si="82"/>
        <v>0</v>
      </c>
      <c r="N37" s="16">
        <f t="shared" si="82"/>
        <v>0</v>
      </c>
      <c r="O37" s="16">
        <f t="shared" si="82"/>
        <v>0</v>
      </c>
      <c r="P37" s="16">
        <f t="shared" si="82"/>
        <v>0</v>
      </c>
      <c r="Q37" s="16">
        <f t="shared" si="82"/>
        <v>0</v>
      </c>
      <c r="R37" s="16">
        <f t="shared" si="82"/>
        <v>0</v>
      </c>
      <c r="S37" s="16">
        <f t="shared" si="82"/>
        <v>0</v>
      </c>
      <c r="T37" s="16">
        <f t="shared" si="82"/>
        <v>0</v>
      </c>
      <c r="U37" s="16">
        <f t="shared" si="82"/>
        <v>0</v>
      </c>
      <c r="V37" s="9">
        <f t="shared" si="82"/>
        <v>0</v>
      </c>
      <c r="W37" s="9">
        <f t="shared" si="82"/>
        <v>0</v>
      </c>
      <c r="X37" s="9">
        <f t="shared" si="82"/>
        <v>0</v>
      </c>
      <c r="Y37" s="9">
        <f t="shared" si="82"/>
        <v>0</v>
      </c>
      <c r="Z37" s="9">
        <f t="shared" si="82"/>
        <v>0</v>
      </c>
      <c r="AA37" s="9">
        <f t="shared" si="82"/>
        <v>0</v>
      </c>
      <c r="AB37" s="9">
        <f t="shared" si="82"/>
        <v>0</v>
      </c>
      <c r="AC37" s="9">
        <f t="shared" si="82"/>
        <v>0</v>
      </c>
      <c r="AD37" s="9">
        <f t="shared" ref="AD37:AO37" si="83">AD38+AD39</f>
        <v>0</v>
      </c>
      <c r="AE37" s="9">
        <f t="shared" si="83"/>
        <v>0</v>
      </c>
      <c r="AF37" s="9">
        <f t="shared" si="83"/>
        <v>0</v>
      </c>
      <c r="AG37" s="9">
        <f t="shared" si="83"/>
        <v>0</v>
      </c>
      <c r="AH37" s="9">
        <f t="shared" si="83"/>
        <v>0</v>
      </c>
      <c r="AI37" s="9">
        <f t="shared" si="83"/>
        <v>0</v>
      </c>
      <c r="AJ37" s="9">
        <f t="shared" si="83"/>
        <v>0</v>
      </c>
      <c r="AK37" s="9">
        <f>L37+Q37+V37+AA37+AF37</f>
        <v>0</v>
      </c>
      <c r="AL37" s="9">
        <f t="shared" si="83"/>
        <v>0</v>
      </c>
      <c r="AM37" s="9">
        <f t="shared" si="83"/>
        <v>0</v>
      </c>
      <c r="AN37" s="9">
        <f>O37+T37+Y37+AD37+AI37</f>
        <v>0</v>
      </c>
      <c r="AO37" s="9">
        <f t="shared" si="83"/>
        <v>0</v>
      </c>
    </row>
    <row r="38" spans="1:41" s="54" customFormat="1" ht="63" x14ac:dyDescent="0.25">
      <c r="A38" s="1" t="s">
        <v>51</v>
      </c>
      <c r="B38" s="59" t="s">
        <v>52</v>
      </c>
      <c r="C38" s="50" t="s">
        <v>18</v>
      </c>
      <c r="D38" s="50" t="s">
        <v>19</v>
      </c>
      <c r="E38" s="50" t="s">
        <v>19</v>
      </c>
      <c r="F38" s="50" t="s">
        <v>19</v>
      </c>
      <c r="G38" s="21">
        <v>0</v>
      </c>
      <c r="H38" s="21">
        <v>0</v>
      </c>
      <c r="I38" s="51" t="s">
        <v>19</v>
      </c>
      <c r="J38" s="16">
        <v>0</v>
      </c>
      <c r="K38" s="21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f>L38+Q38+V38+AA38+AF38</f>
        <v>0</v>
      </c>
      <c r="AL38" s="9">
        <v>0</v>
      </c>
      <c r="AM38" s="9">
        <v>0</v>
      </c>
      <c r="AN38" s="9">
        <f>O38+T38+Y38+AD38+AI38</f>
        <v>0</v>
      </c>
      <c r="AO38" s="9">
        <v>0</v>
      </c>
    </row>
    <row r="39" spans="1:41" s="54" customFormat="1" ht="36.75" customHeight="1" x14ac:dyDescent="0.25">
      <c r="A39" s="1" t="s">
        <v>53</v>
      </c>
      <c r="B39" s="59" t="s">
        <v>54</v>
      </c>
      <c r="C39" s="50" t="s">
        <v>18</v>
      </c>
      <c r="D39" s="50" t="s">
        <v>19</v>
      </c>
      <c r="E39" s="50" t="s">
        <v>19</v>
      </c>
      <c r="F39" s="50" t="s">
        <v>19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</row>
    <row r="40" spans="1:41" s="54" customFormat="1" ht="47.25" x14ac:dyDescent="0.25">
      <c r="A40" s="1" t="s">
        <v>55</v>
      </c>
      <c r="B40" s="59" t="s">
        <v>56</v>
      </c>
      <c r="C40" s="50" t="s">
        <v>18</v>
      </c>
      <c r="D40" s="50" t="s">
        <v>19</v>
      </c>
      <c r="E40" s="50" t="s">
        <v>19</v>
      </c>
      <c r="F40" s="50" t="s">
        <v>19</v>
      </c>
      <c r="G40" s="21">
        <f t="shared" ref="G40:AC40" si="84">G41+G45</f>
        <v>0</v>
      </c>
      <c r="H40" s="21">
        <f t="shared" si="84"/>
        <v>0</v>
      </c>
      <c r="I40" s="51" t="s">
        <v>20</v>
      </c>
      <c r="J40" s="16">
        <f t="shared" si="84"/>
        <v>0</v>
      </c>
      <c r="K40" s="21">
        <f t="shared" si="84"/>
        <v>0</v>
      </c>
      <c r="L40" s="16">
        <f t="shared" si="84"/>
        <v>0</v>
      </c>
      <c r="M40" s="16">
        <f t="shared" si="84"/>
        <v>0</v>
      </c>
      <c r="N40" s="16">
        <f t="shared" si="84"/>
        <v>0</v>
      </c>
      <c r="O40" s="16">
        <f t="shared" si="84"/>
        <v>0</v>
      </c>
      <c r="P40" s="16">
        <f t="shared" si="84"/>
        <v>0</v>
      </c>
      <c r="Q40" s="16">
        <f t="shared" si="84"/>
        <v>0</v>
      </c>
      <c r="R40" s="16">
        <f t="shared" si="84"/>
        <v>0</v>
      </c>
      <c r="S40" s="16">
        <f t="shared" si="84"/>
        <v>0</v>
      </c>
      <c r="T40" s="16">
        <f t="shared" si="84"/>
        <v>0</v>
      </c>
      <c r="U40" s="16">
        <f t="shared" si="84"/>
        <v>0</v>
      </c>
      <c r="V40" s="9">
        <f t="shared" si="84"/>
        <v>0</v>
      </c>
      <c r="W40" s="9">
        <f t="shared" si="84"/>
        <v>0</v>
      </c>
      <c r="X40" s="9">
        <f t="shared" si="84"/>
        <v>0</v>
      </c>
      <c r="Y40" s="9">
        <f t="shared" si="84"/>
        <v>0</v>
      </c>
      <c r="Z40" s="9">
        <f t="shared" si="84"/>
        <v>0</v>
      </c>
      <c r="AA40" s="9">
        <f t="shared" si="84"/>
        <v>0</v>
      </c>
      <c r="AB40" s="9">
        <f t="shared" si="84"/>
        <v>0</v>
      </c>
      <c r="AC40" s="9">
        <f t="shared" si="84"/>
        <v>0</v>
      </c>
      <c r="AD40" s="9">
        <f t="shared" ref="AD40:AO40" si="85">AD41+AD45</f>
        <v>0</v>
      </c>
      <c r="AE40" s="9">
        <f t="shared" si="85"/>
        <v>0</v>
      </c>
      <c r="AF40" s="9">
        <f t="shared" si="85"/>
        <v>0</v>
      </c>
      <c r="AG40" s="9">
        <f t="shared" si="85"/>
        <v>0</v>
      </c>
      <c r="AH40" s="9">
        <f t="shared" si="85"/>
        <v>0</v>
      </c>
      <c r="AI40" s="9">
        <f t="shared" si="85"/>
        <v>0</v>
      </c>
      <c r="AJ40" s="9">
        <f t="shared" si="85"/>
        <v>0</v>
      </c>
      <c r="AK40" s="9">
        <f t="shared" ref="AK40:AK54" si="86">L40+Q40+V40+AA40+AF40</f>
        <v>0</v>
      </c>
      <c r="AL40" s="9">
        <f t="shared" si="85"/>
        <v>0</v>
      </c>
      <c r="AM40" s="9">
        <f t="shared" si="85"/>
        <v>0</v>
      </c>
      <c r="AN40" s="9">
        <f t="shared" ref="AN40:AN54" si="87">O40+T40+Y40+AD40+AI40</f>
        <v>0</v>
      </c>
      <c r="AO40" s="9">
        <f t="shared" si="85"/>
        <v>0</v>
      </c>
    </row>
    <row r="41" spans="1:41" s="2" customFormat="1" ht="31.5" hidden="1" x14ac:dyDescent="0.25">
      <c r="A41" s="1" t="s">
        <v>57</v>
      </c>
      <c r="B41" s="59" t="s">
        <v>58</v>
      </c>
      <c r="C41" s="68" t="s">
        <v>18</v>
      </c>
      <c r="D41" s="68" t="s">
        <v>19</v>
      </c>
      <c r="E41" s="68" t="s">
        <v>19</v>
      </c>
      <c r="F41" s="68" t="s">
        <v>19</v>
      </c>
      <c r="G41" s="12">
        <f t="shared" ref="G41:AC41" si="88">G42+G43+G44</f>
        <v>0</v>
      </c>
      <c r="H41" s="12">
        <f t="shared" si="88"/>
        <v>0</v>
      </c>
      <c r="I41" s="26" t="s">
        <v>20</v>
      </c>
      <c r="J41" s="23">
        <f t="shared" si="88"/>
        <v>0</v>
      </c>
      <c r="K41" s="12">
        <f t="shared" si="88"/>
        <v>0</v>
      </c>
      <c r="L41" s="23">
        <f t="shared" si="88"/>
        <v>0</v>
      </c>
      <c r="M41" s="23">
        <f t="shared" si="88"/>
        <v>0</v>
      </c>
      <c r="N41" s="23">
        <f t="shared" si="88"/>
        <v>0</v>
      </c>
      <c r="O41" s="23">
        <f t="shared" si="88"/>
        <v>0</v>
      </c>
      <c r="P41" s="23">
        <f t="shared" si="88"/>
        <v>0</v>
      </c>
      <c r="Q41" s="23">
        <f t="shared" si="88"/>
        <v>0</v>
      </c>
      <c r="R41" s="23">
        <f t="shared" si="88"/>
        <v>0</v>
      </c>
      <c r="S41" s="23">
        <f t="shared" si="88"/>
        <v>0</v>
      </c>
      <c r="T41" s="23">
        <f t="shared" si="88"/>
        <v>0</v>
      </c>
      <c r="U41" s="23">
        <f t="shared" si="88"/>
        <v>0</v>
      </c>
      <c r="V41" s="10">
        <f t="shared" si="88"/>
        <v>0</v>
      </c>
      <c r="W41" s="10">
        <f t="shared" si="88"/>
        <v>0</v>
      </c>
      <c r="X41" s="10">
        <f t="shared" si="88"/>
        <v>0</v>
      </c>
      <c r="Y41" s="10">
        <f t="shared" si="88"/>
        <v>0</v>
      </c>
      <c r="Z41" s="10">
        <f t="shared" si="88"/>
        <v>0</v>
      </c>
      <c r="AA41" s="10">
        <f t="shared" si="88"/>
        <v>0</v>
      </c>
      <c r="AB41" s="10">
        <f t="shared" si="88"/>
        <v>0</v>
      </c>
      <c r="AC41" s="10">
        <f t="shared" si="88"/>
        <v>0</v>
      </c>
      <c r="AD41" s="10">
        <f t="shared" ref="AD41:AO41" si="89">AD42+AD43+AD44</f>
        <v>0</v>
      </c>
      <c r="AE41" s="10">
        <f t="shared" si="89"/>
        <v>0</v>
      </c>
      <c r="AF41" s="10">
        <f t="shared" si="89"/>
        <v>0</v>
      </c>
      <c r="AG41" s="10">
        <f t="shared" si="89"/>
        <v>0</v>
      </c>
      <c r="AH41" s="10">
        <f t="shared" si="89"/>
        <v>0</v>
      </c>
      <c r="AI41" s="10">
        <f t="shared" si="89"/>
        <v>0</v>
      </c>
      <c r="AJ41" s="10">
        <f t="shared" si="89"/>
        <v>0</v>
      </c>
      <c r="AK41" s="10">
        <f t="shared" si="86"/>
        <v>0</v>
      </c>
      <c r="AL41" s="10">
        <f t="shared" si="89"/>
        <v>0</v>
      </c>
      <c r="AM41" s="10">
        <f t="shared" si="89"/>
        <v>0</v>
      </c>
      <c r="AN41" s="10">
        <f t="shared" si="87"/>
        <v>0</v>
      </c>
      <c r="AO41" s="10">
        <f t="shared" si="89"/>
        <v>0</v>
      </c>
    </row>
    <row r="42" spans="1:41" s="2" customFormat="1" ht="147.75" hidden="1" customHeight="1" x14ac:dyDescent="0.25">
      <c r="A42" s="1" t="s">
        <v>57</v>
      </c>
      <c r="B42" s="59" t="s">
        <v>59</v>
      </c>
      <c r="C42" s="68" t="s">
        <v>18</v>
      </c>
      <c r="D42" s="68" t="s">
        <v>19</v>
      </c>
      <c r="E42" s="68" t="s">
        <v>19</v>
      </c>
      <c r="F42" s="68" t="s">
        <v>19</v>
      </c>
      <c r="G42" s="22">
        <v>0</v>
      </c>
      <c r="H42" s="22">
        <v>0</v>
      </c>
      <c r="I42" s="26" t="s">
        <v>20</v>
      </c>
      <c r="J42" s="23">
        <v>0</v>
      </c>
      <c r="K42" s="12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f t="shared" si="86"/>
        <v>0</v>
      </c>
      <c r="AL42" s="10">
        <v>0</v>
      </c>
      <c r="AM42" s="10">
        <v>0</v>
      </c>
      <c r="AN42" s="10">
        <f t="shared" si="87"/>
        <v>0</v>
      </c>
      <c r="AO42" s="10">
        <v>0</v>
      </c>
    </row>
    <row r="43" spans="1:41" s="2" customFormat="1" ht="78.75" hidden="1" x14ac:dyDescent="0.25">
      <c r="A43" s="1" t="s">
        <v>62</v>
      </c>
      <c r="B43" s="59" t="s">
        <v>60</v>
      </c>
      <c r="C43" s="68" t="s">
        <v>18</v>
      </c>
      <c r="D43" s="68" t="s">
        <v>19</v>
      </c>
      <c r="E43" s="68" t="s">
        <v>19</v>
      </c>
      <c r="F43" s="68" t="s">
        <v>19</v>
      </c>
      <c r="G43" s="22">
        <v>0</v>
      </c>
      <c r="H43" s="22">
        <v>0</v>
      </c>
      <c r="I43" s="26" t="s">
        <v>20</v>
      </c>
      <c r="J43" s="23">
        <v>0</v>
      </c>
      <c r="K43" s="12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f t="shared" si="86"/>
        <v>0</v>
      </c>
      <c r="AL43" s="10">
        <v>0</v>
      </c>
      <c r="AM43" s="10">
        <v>0</v>
      </c>
      <c r="AN43" s="10">
        <f t="shared" si="87"/>
        <v>0</v>
      </c>
      <c r="AO43" s="10">
        <v>0</v>
      </c>
    </row>
    <row r="44" spans="1:41" s="2" customFormat="1" ht="94.5" hidden="1" x14ac:dyDescent="0.25">
      <c r="A44" s="1" t="s">
        <v>170</v>
      </c>
      <c r="B44" s="59" t="s">
        <v>61</v>
      </c>
      <c r="C44" s="68" t="s">
        <v>18</v>
      </c>
      <c r="D44" s="68" t="s">
        <v>19</v>
      </c>
      <c r="E44" s="68" t="s">
        <v>19</v>
      </c>
      <c r="F44" s="68" t="s">
        <v>19</v>
      </c>
      <c r="G44" s="22">
        <v>0</v>
      </c>
      <c r="H44" s="22">
        <v>0</v>
      </c>
      <c r="I44" s="26" t="s">
        <v>20</v>
      </c>
      <c r="J44" s="23">
        <v>0</v>
      </c>
      <c r="K44" s="12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f t="shared" si="86"/>
        <v>0</v>
      </c>
      <c r="AL44" s="10">
        <v>0</v>
      </c>
      <c r="AM44" s="10">
        <v>0</v>
      </c>
      <c r="AN44" s="10">
        <f t="shared" si="87"/>
        <v>0</v>
      </c>
      <c r="AO44" s="10">
        <v>0</v>
      </c>
    </row>
    <row r="45" spans="1:41" s="2" customFormat="1" ht="31.5" hidden="1" x14ac:dyDescent="0.25">
      <c r="A45" s="1" t="s">
        <v>62</v>
      </c>
      <c r="B45" s="59" t="s">
        <v>58</v>
      </c>
      <c r="C45" s="68" t="s">
        <v>18</v>
      </c>
      <c r="D45" s="68" t="s">
        <v>19</v>
      </c>
      <c r="E45" s="68" t="s">
        <v>19</v>
      </c>
      <c r="F45" s="68" t="s">
        <v>19</v>
      </c>
      <c r="G45" s="22">
        <f>G46+G47+G48</f>
        <v>0</v>
      </c>
      <c r="H45" s="22">
        <f>H46+H47+H48</f>
        <v>0</v>
      </c>
      <c r="I45" s="26" t="s">
        <v>20</v>
      </c>
      <c r="J45" s="23">
        <f t="shared" ref="J45:P45" si="90">J46+J47+J48</f>
        <v>0</v>
      </c>
      <c r="K45" s="12">
        <f t="shared" si="90"/>
        <v>0</v>
      </c>
      <c r="L45" s="23">
        <f t="shared" si="90"/>
        <v>0</v>
      </c>
      <c r="M45" s="23">
        <f t="shared" si="90"/>
        <v>0</v>
      </c>
      <c r="N45" s="23">
        <f t="shared" si="90"/>
        <v>0</v>
      </c>
      <c r="O45" s="23">
        <f t="shared" si="90"/>
        <v>0</v>
      </c>
      <c r="P45" s="23">
        <f t="shared" si="90"/>
        <v>0</v>
      </c>
      <c r="Q45" s="23">
        <f t="shared" ref="Q45:AE45" si="91">Q46+Q47+Q48</f>
        <v>0</v>
      </c>
      <c r="R45" s="23">
        <f t="shared" si="91"/>
        <v>0</v>
      </c>
      <c r="S45" s="23">
        <f t="shared" si="91"/>
        <v>0</v>
      </c>
      <c r="T45" s="23">
        <f t="shared" si="91"/>
        <v>0</v>
      </c>
      <c r="U45" s="23">
        <f t="shared" si="91"/>
        <v>0</v>
      </c>
      <c r="V45" s="10">
        <f t="shared" si="91"/>
        <v>0</v>
      </c>
      <c r="W45" s="10">
        <f t="shared" si="91"/>
        <v>0</v>
      </c>
      <c r="X45" s="10">
        <f t="shared" si="91"/>
        <v>0</v>
      </c>
      <c r="Y45" s="10">
        <f t="shared" si="91"/>
        <v>0</v>
      </c>
      <c r="Z45" s="10">
        <f t="shared" si="91"/>
        <v>0</v>
      </c>
      <c r="AA45" s="10">
        <f t="shared" si="91"/>
        <v>0</v>
      </c>
      <c r="AB45" s="10">
        <f t="shared" si="91"/>
        <v>0</v>
      </c>
      <c r="AC45" s="10">
        <f t="shared" si="91"/>
        <v>0</v>
      </c>
      <c r="AD45" s="10">
        <f t="shared" si="91"/>
        <v>0</v>
      </c>
      <c r="AE45" s="10">
        <f t="shared" si="91"/>
        <v>0</v>
      </c>
      <c r="AF45" s="10">
        <f t="shared" ref="AF45:AJ45" si="92">AF46+AF47+AF48</f>
        <v>0</v>
      </c>
      <c r="AG45" s="10">
        <f t="shared" si="92"/>
        <v>0</v>
      </c>
      <c r="AH45" s="10">
        <f t="shared" si="92"/>
        <v>0</v>
      </c>
      <c r="AI45" s="10">
        <f t="shared" si="92"/>
        <v>0</v>
      </c>
      <c r="AJ45" s="10">
        <f t="shared" si="92"/>
        <v>0</v>
      </c>
      <c r="AK45" s="10">
        <f t="shared" si="86"/>
        <v>0</v>
      </c>
      <c r="AL45" s="10">
        <f>AL46+AL47+AL48</f>
        <v>0</v>
      </c>
      <c r="AM45" s="10">
        <f>AM46+AM47+AM48</f>
        <v>0</v>
      </c>
      <c r="AN45" s="10">
        <f t="shared" si="87"/>
        <v>0</v>
      </c>
      <c r="AO45" s="10">
        <f>AO46+AO47+AO48</f>
        <v>0</v>
      </c>
    </row>
    <row r="46" spans="1:41" s="2" customFormat="1" ht="94.5" hidden="1" x14ac:dyDescent="0.25">
      <c r="A46" s="1" t="s">
        <v>62</v>
      </c>
      <c r="B46" s="59" t="s">
        <v>59</v>
      </c>
      <c r="C46" s="68" t="s">
        <v>18</v>
      </c>
      <c r="D46" s="68" t="s">
        <v>19</v>
      </c>
      <c r="E46" s="68" t="s">
        <v>19</v>
      </c>
      <c r="F46" s="68" t="s">
        <v>19</v>
      </c>
      <c r="G46" s="22">
        <v>0</v>
      </c>
      <c r="H46" s="22">
        <v>0</v>
      </c>
      <c r="I46" s="26" t="s">
        <v>20</v>
      </c>
      <c r="J46" s="23">
        <v>0</v>
      </c>
      <c r="K46" s="12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f t="shared" si="86"/>
        <v>0</v>
      </c>
      <c r="AL46" s="10">
        <v>0</v>
      </c>
      <c r="AM46" s="10">
        <v>0</v>
      </c>
      <c r="AN46" s="10">
        <f t="shared" si="87"/>
        <v>0</v>
      </c>
      <c r="AO46" s="10">
        <v>0</v>
      </c>
    </row>
    <row r="47" spans="1:41" s="2" customFormat="1" ht="78.75" hidden="1" x14ac:dyDescent="0.25">
      <c r="A47" s="1" t="s">
        <v>62</v>
      </c>
      <c r="B47" s="59" t="s">
        <v>60</v>
      </c>
      <c r="C47" s="68" t="s">
        <v>18</v>
      </c>
      <c r="D47" s="68" t="s">
        <v>19</v>
      </c>
      <c r="E47" s="68" t="s">
        <v>19</v>
      </c>
      <c r="F47" s="68" t="s">
        <v>19</v>
      </c>
      <c r="G47" s="22">
        <v>0</v>
      </c>
      <c r="H47" s="22">
        <v>0</v>
      </c>
      <c r="I47" s="26" t="s">
        <v>20</v>
      </c>
      <c r="J47" s="23">
        <v>0</v>
      </c>
      <c r="K47" s="12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f t="shared" si="86"/>
        <v>0</v>
      </c>
      <c r="AL47" s="10">
        <v>0</v>
      </c>
      <c r="AM47" s="10">
        <v>0</v>
      </c>
      <c r="AN47" s="10">
        <f t="shared" si="87"/>
        <v>0</v>
      </c>
      <c r="AO47" s="10">
        <v>0</v>
      </c>
    </row>
    <row r="48" spans="1:41" s="2" customFormat="1" ht="94.5" hidden="1" x14ac:dyDescent="0.25">
      <c r="A48" s="1" t="s">
        <v>62</v>
      </c>
      <c r="B48" s="59" t="s">
        <v>63</v>
      </c>
      <c r="C48" s="68" t="s">
        <v>18</v>
      </c>
      <c r="D48" s="68" t="s">
        <v>19</v>
      </c>
      <c r="E48" s="68" t="s">
        <v>19</v>
      </c>
      <c r="F48" s="68" t="s">
        <v>19</v>
      </c>
      <c r="G48" s="22">
        <v>0</v>
      </c>
      <c r="H48" s="22">
        <v>0</v>
      </c>
      <c r="I48" s="26" t="s">
        <v>20</v>
      </c>
      <c r="J48" s="23">
        <v>0</v>
      </c>
      <c r="K48" s="12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f t="shared" si="86"/>
        <v>0</v>
      </c>
      <c r="AL48" s="10">
        <v>0</v>
      </c>
      <c r="AM48" s="10">
        <v>0</v>
      </c>
      <c r="AN48" s="10">
        <f t="shared" si="87"/>
        <v>0</v>
      </c>
      <c r="AO48" s="10">
        <v>0</v>
      </c>
    </row>
    <row r="49" spans="1:41" s="54" customFormat="1" ht="78.75" x14ac:dyDescent="0.25">
      <c r="A49" s="1" t="s">
        <v>64</v>
      </c>
      <c r="B49" s="59" t="s">
        <v>65</v>
      </c>
      <c r="C49" s="50" t="s">
        <v>18</v>
      </c>
      <c r="D49" s="50" t="s">
        <v>19</v>
      </c>
      <c r="E49" s="50" t="s">
        <v>19</v>
      </c>
      <c r="F49" s="50" t="s">
        <v>19</v>
      </c>
      <c r="G49" s="13">
        <f>G50+G55</f>
        <v>1.7362017000000001</v>
      </c>
      <c r="H49" s="13">
        <f>H50+H55</f>
        <v>8.9459943879600008</v>
      </c>
      <c r="I49" s="51" t="s">
        <v>20</v>
      </c>
      <c r="J49" s="13">
        <f t="shared" ref="J49:AE49" si="93">J50+J55</f>
        <v>8.9459943879600008</v>
      </c>
      <c r="K49" s="21">
        <f t="shared" si="93"/>
        <v>8.9459943879600008</v>
      </c>
      <c r="L49" s="13">
        <f t="shared" si="93"/>
        <v>0</v>
      </c>
      <c r="M49" s="13">
        <f t="shared" si="93"/>
        <v>0</v>
      </c>
      <c r="N49" s="13">
        <f t="shared" si="93"/>
        <v>0</v>
      </c>
      <c r="O49" s="13">
        <f t="shared" si="93"/>
        <v>0</v>
      </c>
      <c r="P49" s="16">
        <f t="shared" si="93"/>
        <v>0</v>
      </c>
      <c r="Q49" s="13">
        <f t="shared" si="93"/>
        <v>0</v>
      </c>
      <c r="R49" s="13">
        <f t="shared" si="93"/>
        <v>0</v>
      </c>
      <c r="S49" s="13">
        <f t="shared" si="93"/>
        <v>0</v>
      </c>
      <c r="T49" s="13">
        <f t="shared" si="93"/>
        <v>0</v>
      </c>
      <c r="U49" s="13">
        <f t="shared" si="93"/>
        <v>0</v>
      </c>
      <c r="V49" s="9">
        <f t="shared" si="93"/>
        <v>0</v>
      </c>
      <c r="W49" s="9">
        <f t="shared" si="93"/>
        <v>0</v>
      </c>
      <c r="X49" s="9">
        <f t="shared" si="93"/>
        <v>0</v>
      </c>
      <c r="Y49" s="9">
        <f t="shared" si="93"/>
        <v>0</v>
      </c>
      <c r="Z49" s="9">
        <f t="shared" si="93"/>
        <v>0</v>
      </c>
      <c r="AA49" s="9">
        <f t="shared" si="93"/>
        <v>2.9159999999999999</v>
      </c>
      <c r="AB49" s="9">
        <f t="shared" si="93"/>
        <v>0</v>
      </c>
      <c r="AC49" s="9">
        <f t="shared" si="93"/>
        <v>0</v>
      </c>
      <c r="AD49" s="9">
        <f t="shared" si="93"/>
        <v>2.9159999999999999</v>
      </c>
      <c r="AE49" s="9">
        <f t="shared" si="93"/>
        <v>0</v>
      </c>
      <c r="AF49" s="9">
        <f t="shared" ref="AF49:AJ49" si="94">AF50+AF55</f>
        <v>6.03</v>
      </c>
      <c r="AG49" s="9">
        <f t="shared" si="94"/>
        <v>0</v>
      </c>
      <c r="AH49" s="9">
        <f t="shared" si="94"/>
        <v>0</v>
      </c>
      <c r="AI49" s="9">
        <f t="shared" si="94"/>
        <v>6.03</v>
      </c>
      <c r="AJ49" s="9">
        <f t="shared" si="94"/>
        <v>0</v>
      </c>
      <c r="AK49" s="9">
        <f t="shared" si="86"/>
        <v>8.9459999999999997</v>
      </c>
      <c r="AL49" s="9">
        <f>AL50+AL55</f>
        <v>0</v>
      </c>
      <c r="AM49" s="9">
        <f>AM50+AM55</f>
        <v>0</v>
      </c>
      <c r="AN49" s="9">
        <f t="shared" si="87"/>
        <v>8.9459999999999997</v>
      </c>
      <c r="AO49" s="9">
        <f>AO50+AO55</f>
        <v>0</v>
      </c>
    </row>
    <row r="50" spans="1:41" s="54" customFormat="1" ht="74.25" hidden="1" customHeight="1" x14ac:dyDescent="0.25">
      <c r="A50" s="1" t="s">
        <v>66</v>
      </c>
      <c r="B50" s="59" t="s">
        <v>67</v>
      </c>
      <c r="C50" s="50" t="s">
        <v>18</v>
      </c>
      <c r="D50" s="50" t="s">
        <v>19</v>
      </c>
      <c r="E50" s="50" t="s">
        <v>19</v>
      </c>
      <c r="F50" s="50" t="s">
        <v>19</v>
      </c>
      <c r="G50" s="13">
        <f>G51+G52+G53+G54</f>
        <v>0</v>
      </c>
      <c r="H50" s="13">
        <f>H51+H52+H53+H54</f>
        <v>0</v>
      </c>
      <c r="I50" s="51" t="s">
        <v>20</v>
      </c>
      <c r="J50" s="13">
        <f t="shared" ref="J50:AE50" si="95">J51+J52+J53+J54</f>
        <v>0</v>
      </c>
      <c r="K50" s="21">
        <f t="shared" si="95"/>
        <v>0</v>
      </c>
      <c r="L50" s="16">
        <f t="shared" si="95"/>
        <v>0</v>
      </c>
      <c r="M50" s="16">
        <f t="shared" si="95"/>
        <v>0</v>
      </c>
      <c r="N50" s="16">
        <f t="shared" si="95"/>
        <v>0</v>
      </c>
      <c r="O50" s="16">
        <f t="shared" si="95"/>
        <v>0</v>
      </c>
      <c r="P50" s="16">
        <f t="shared" si="95"/>
        <v>0</v>
      </c>
      <c r="Q50" s="16">
        <f t="shared" si="95"/>
        <v>0</v>
      </c>
      <c r="R50" s="16">
        <f t="shared" si="95"/>
        <v>0</v>
      </c>
      <c r="S50" s="16">
        <f t="shared" si="95"/>
        <v>0</v>
      </c>
      <c r="T50" s="16">
        <f t="shared" si="95"/>
        <v>0</v>
      </c>
      <c r="U50" s="16">
        <f t="shared" si="95"/>
        <v>0</v>
      </c>
      <c r="V50" s="9">
        <f t="shared" si="95"/>
        <v>0</v>
      </c>
      <c r="W50" s="9">
        <f t="shared" si="95"/>
        <v>0</v>
      </c>
      <c r="X50" s="9">
        <f t="shared" si="95"/>
        <v>0</v>
      </c>
      <c r="Y50" s="9">
        <f t="shared" si="95"/>
        <v>0</v>
      </c>
      <c r="Z50" s="9">
        <f t="shared" si="95"/>
        <v>0</v>
      </c>
      <c r="AA50" s="9">
        <f t="shared" si="95"/>
        <v>0</v>
      </c>
      <c r="AB50" s="9">
        <f t="shared" si="95"/>
        <v>0</v>
      </c>
      <c r="AC50" s="9">
        <f t="shared" si="95"/>
        <v>0</v>
      </c>
      <c r="AD50" s="9">
        <f t="shared" si="95"/>
        <v>0</v>
      </c>
      <c r="AE50" s="9">
        <f t="shared" si="95"/>
        <v>0</v>
      </c>
      <c r="AF50" s="9">
        <f t="shared" ref="AF50:AJ50" si="96">AF51+AF52+AF53+AF54</f>
        <v>0</v>
      </c>
      <c r="AG50" s="9">
        <f t="shared" si="96"/>
        <v>0</v>
      </c>
      <c r="AH50" s="9">
        <f t="shared" si="96"/>
        <v>0</v>
      </c>
      <c r="AI50" s="9">
        <f t="shared" si="96"/>
        <v>0</v>
      </c>
      <c r="AJ50" s="9">
        <f t="shared" si="96"/>
        <v>0</v>
      </c>
      <c r="AK50" s="9">
        <f t="shared" si="86"/>
        <v>0</v>
      </c>
      <c r="AL50" s="9">
        <f>AL51+AL52+AL53+AL54</f>
        <v>0</v>
      </c>
      <c r="AM50" s="9">
        <f>AM51+AM52+AM53+AM54</f>
        <v>0</v>
      </c>
      <c r="AN50" s="9">
        <f t="shared" si="87"/>
        <v>0</v>
      </c>
      <c r="AO50" s="9">
        <f>AO51+AO52+AO53+AO54</f>
        <v>0</v>
      </c>
    </row>
    <row r="51" spans="1:41" s="54" customFormat="1" ht="31.5" hidden="1" x14ac:dyDescent="0.25">
      <c r="A51" s="1" t="s">
        <v>66</v>
      </c>
      <c r="B51" s="58" t="s">
        <v>68</v>
      </c>
      <c r="C51" s="50" t="s">
        <v>18</v>
      </c>
      <c r="D51" s="50" t="s">
        <v>19</v>
      </c>
      <c r="E51" s="50" t="s">
        <v>19</v>
      </c>
      <c r="F51" s="50" t="s">
        <v>19</v>
      </c>
      <c r="G51" s="13">
        <v>0</v>
      </c>
      <c r="H51" s="13">
        <v>0</v>
      </c>
      <c r="I51" s="51" t="s">
        <v>20</v>
      </c>
      <c r="J51" s="16">
        <v>0</v>
      </c>
      <c r="K51" s="21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f t="shared" si="86"/>
        <v>0</v>
      </c>
      <c r="AL51" s="9">
        <v>0</v>
      </c>
      <c r="AM51" s="9">
        <v>0</v>
      </c>
      <c r="AN51" s="9">
        <f t="shared" si="87"/>
        <v>0</v>
      </c>
      <c r="AO51" s="9">
        <v>0</v>
      </c>
    </row>
    <row r="52" spans="1:41" s="54" customFormat="1" ht="31.5" hidden="1" x14ac:dyDescent="0.25">
      <c r="A52" s="1" t="s">
        <v>66</v>
      </c>
      <c r="B52" s="58" t="s">
        <v>69</v>
      </c>
      <c r="C52" s="50" t="s">
        <v>18</v>
      </c>
      <c r="D52" s="50" t="s">
        <v>19</v>
      </c>
      <c r="E52" s="50" t="s">
        <v>19</v>
      </c>
      <c r="F52" s="50" t="s">
        <v>19</v>
      </c>
      <c r="G52" s="13">
        <v>0</v>
      </c>
      <c r="H52" s="13">
        <v>0</v>
      </c>
      <c r="I52" s="60">
        <v>0</v>
      </c>
      <c r="J52" s="13">
        <v>0</v>
      </c>
      <c r="K52" s="21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f t="shared" si="86"/>
        <v>0</v>
      </c>
      <c r="AL52" s="9">
        <v>0</v>
      </c>
      <c r="AM52" s="9">
        <v>0</v>
      </c>
      <c r="AN52" s="9">
        <f t="shared" si="87"/>
        <v>0</v>
      </c>
      <c r="AO52" s="9">
        <v>0</v>
      </c>
    </row>
    <row r="53" spans="1:41" s="54" customFormat="1" ht="31.5" hidden="1" x14ac:dyDescent="0.25">
      <c r="A53" s="1" t="s">
        <v>66</v>
      </c>
      <c r="B53" s="58" t="s">
        <v>70</v>
      </c>
      <c r="C53" s="50" t="s">
        <v>18</v>
      </c>
      <c r="D53" s="50" t="s">
        <v>19</v>
      </c>
      <c r="E53" s="50" t="s">
        <v>19</v>
      </c>
      <c r="F53" s="50" t="s">
        <v>19</v>
      </c>
      <c r="G53" s="13">
        <v>0</v>
      </c>
      <c r="H53" s="13">
        <v>0</v>
      </c>
      <c r="I53" s="51" t="s">
        <v>20</v>
      </c>
      <c r="J53" s="16">
        <v>0</v>
      </c>
      <c r="K53" s="21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f t="shared" si="86"/>
        <v>0</v>
      </c>
      <c r="AL53" s="9">
        <v>0</v>
      </c>
      <c r="AM53" s="9">
        <v>0</v>
      </c>
      <c r="AN53" s="9">
        <f t="shared" si="87"/>
        <v>0</v>
      </c>
      <c r="AO53" s="9">
        <v>0</v>
      </c>
    </row>
    <row r="54" spans="1:41" s="54" customFormat="1" ht="31.5" x14ac:dyDescent="0.25">
      <c r="A54" s="1" t="s">
        <v>66</v>
      </c>
      <c r="B54" s="58" t="s">
        <v>71</v>
      </c>
      <c r="C54" s="50" t="s">
        <v>18</v>
      </c>
      <c r="D54" s="50" t="s">
        <v>19</v>
      </c>
      <c r="E54" s="50" t="s">
        <v>19</v>
      </c>
      <c r="F54" s="50" t="s">
        <v>19</v>
      </c>
      <c r="G54" s="13">
        <v>0</v>
      </c>
      <c r="H54" s="13">
        <v>0</v>
      </c>
      <c r="I54" s="51" t="s">
        <v>20</v>
      </c>
      <c r="J54" s="16">
        <v>0</v>
      </c>
      <c r="K54" s="21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f t="shared" si="86"/>
        <v>0</v>
      </c>
      <c r="AL54" s="9">
        <v>0</v>
      </c>
      <c r="AM54" s="9">
        <v>0</v>
      </c>
      <c r="AN54" s="9">
        <f t="shared" si="87"/>
        <v>0</v>
      </c>
      <c r="AO54" s="9">
        <v>0</v>
      </c>
    </row>
    <row r="55" spans="1:41" s="54" customFormat="1" ht="63" x14ac:dyDescent="0.25">
      <c r="A55" s="1" t="s">
        <v>171</v>
      </c>
      <c r="B55" s="59" t="s">
        <v>72</v>
      </c>
      <c r="C55" s="50" t="s">
        <v>18</v>
      </c>
      <c r="D55" s="50" t="s">
        <v>19</v>
      </c>
      <c r="E55" s="50">
        <v>2022</v>
      </c>
      <c r="F55" s="50">
        <v>2026</v>
      </c>
      <c r="G55" s="13">
        <f t="shared" ref="G55" si="97">G56</f>
        <v>1.7362017000000001</v>
      </c>
      <c r="H55" s="13">
        <f t="shared" ref="H55" si="98">H56</f>
        <v>8.9459943879600008</v>
      </c>
      <c r="I55" s="13" t="str">
        <f t="shared" ref="I55" si="99">I56</f>
        <v>нд</v>
      </c>
      <c r="J55" s="13">
        <f t="shared" ref="J55" si="100">J56</f>
        <v>8.9459943879600008</v>
      </c>
      <c r="K55" s="13">
        <f>K56</f>
        <v>8.9459943879600008</v>
      </c>
      <c r="L55" s="13">
        <f t="shared" ref="L55" si="101">L56</f>
        <v>0</v>
      </c>
      <c r="M55" s="13">
        <f t="shared" ref="M55" si="102">M56</f>
        <v>0</v>
      </c>
      <c r="N55" s="13">
        <f t="shared" ref="N55" si="103">N56</f>
        <v>0</v>
      </c>
      <c r="O55" s="13">
        <f>O56</f>
        <v>0</v>
      </c>
      <c r="P55" s="13">
        <f t="shared" ref="P55" si="104">P56</f>
        <v>0</v>
      </c>
      <c r="Q55" s="13">
        <f t="shared" ref="Q55" si="105">Q56</f>
        <v>0</v>
      </c>
      <c r="R55" s="13">
        <f>R56</f>
        <v>0</v>
      </c>
      <c r="S55" s="13">
        <f t="shared" ref="S55" si="106">S56</f>
        <v>0</v>
      </c>
      <c r="T55" s="13">
        <f>T56</f>
        <v>0</v>
      </c>
      <c r="U55" s="13">
        <f t="shared" ref="U55" si="107">U56</f>
        <v>0</v>
      </c>
      <c r="V55" s="13">
        <f t="shared" ref="V55" si="108">V56</f>
        <v>0</v>
      </c>
      <c r="W55" s="13">
        <f>W56</f>
        <v>0</v>
      </c>
      <c r="X55" s="13">
        <f t="shared" ref="X55" si="109">X56</f>
        <v>0</v>
      </c>
      <c r="Y55" s="13">
        <f t="shared" ref="Y55" si="110">Y56</f>
        <v>0</v>
      </c>
      <c r="Z55" s="13">
        <f t="shared" ref="Z55" si="111">Z56</f>
        <v>0</v>
      </c>
      <c r="AA55" s="13">
        <f>AA56</f>
        <v>2.9159999999999999</v>
      </c>
      <c r="AB55" s="13">
        <f t="shared" ref="AB55" si="112">AB56</f>
        <v>0</v>
      </c>
      <c r="AC55" s="13">
        <f t="shared" ref="AC55" si="113">AC56</f>
        <v>0</v>
      </c>
      <c r="AD55" s="13">
        <f t="shared" ref="AD55" si="114">AD56</f>
        <v>2.9159999999999999</v>
      </c>
      <c r="AE55" s="13">
        <f t="shared" ref="AE55" si="115">AE56</f>
        <v>0</v>
      </c>
      <c r="AF55" s="13">
        <f t="shared" ref="AF55" si="116">AF56</f>
        <v>6.03</v>
      </c>
      <c r="AG55" s="13">
        <f t="shared" ref="AG55" si="117">AG56</f>
        <v>0</v>
      </c>
      <c r="AH55" s="13">
        <f t="shared" ref="AH55" si="118">AH56</f>
        <v>0</v>
      </c>
      <c r="AI55" s="13">
        <f t="shared" ref="AI55" si="119">AI56</f>
        <v>6.03</v>
      </c>
      <c r="AJ55" s="13">
        <f t="shared" ref="AJ55" si="120">AJ56</f>
        <v>0</v>
      </c>
      <c r="AK55" s="13">
        <f t="shared" ref="AK55" si="121">AK56</f>
        <v>8.9459999999999997</v>
      </c>
      <c r="AL55" s="13">
        <f t="shared" ref="AL55" si="122">AL56</f>
        <v>0</v>
      </c>
      <c r="AM55" s="13">
        <f t="shared" ref="AM55" si="123">AM56</f>
        <v>0</v>
      </c>
      <c r="AN55" s="13">
        <f t="shared" ref="AN55" si="124">AN56</f>
        <v>8.9459999999999997</v>
      </c>
      <c r="AO55" s="13">
        <f>AO56</f>
        <v>0</v>
      </c>
    </row>
    <row r="56" spans="1:41" s="2" customFormat="1" ht="149.25" customHeight="1" x14ac:dyDescent="0.25">
      <c r="A56" s="96" t="s">
        <v>172</v>
      </c>
      <c r="B56" s="105" t="s">
        <v>181</v>
      </c>
      <c r="C56" s="98" t="s">
        <v>190</v>
      </c>
      <c r="D56" s="98" t="s">
        <v>41</v>
      </c>
      <c r="E56" s="98">
        <v>2025</v>
      </c>
      <c r="F56" s="98">
        <v>2026</v>
      </c>
      <c r="G56" s="12">
        <f>1.44683475*1.2</f>
        <v>1.7362017000000001</v>
      </c>
      <c r="H56" s="12">
        <f>7.4549953233*1.2</f>
        <v>8.9459943879600008</v>
      </c>
      <c r="I56" s="26" t="s">
        <v>20</v>
      </c>
      <c r="J56" s="22">
        <f>H56</f>
        <v>8.9459943879600008</v>
      </c>
      <c r="K56" s="12">
        <f>7.4549953233*1.2</f>
        <v>8.9459943879600008</v>
      </c>
      <c r="L56" s="106">
        <v>0</v>
      </c>
      <c r="M56" s="106">
        <v>0</v>
      </c>
      <c r="N56" s="106">
        <v>0</v>
      </c>
      <c r="O56" s="106">
        <v>0</v>
      </c>
      <c r="P56" s="106">
        <v>0</v>
      </c>
      <c r="Q56" s="104">
        <v>0</v>
      </c>
      <c r="R56" s="104">
        <v>0</v>
      </c>
      <c r="S56" s="104">
        <v>0</v>
      </c>
      <c r="T56" s="104">
        <v>0</v>
      </c>
      <c r="U56" s="104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2">
        <f>2.43*1.2</f>
        <v>2.9159999999999999</v>
      </c>
      <c r="AB56" s="101">
        <v>0</v>
      </c>
      <c r="AC56" s="101">
        <v>0</v>
      </c>
      <c r="AD56" s="12">
        <f>2.43*1.2</f>
        <v>2.9159999999999999</v>
      </c>
      <c r="AE56" s="101">
        <v>0</v>
      </c>
      <c r="AF56" s="100">
        <f>5.025*1.2</f>
        <v>6.03</v>
      </c>
      <c r="AG56" s="101">
        <v>0</v>
      </c>
      <c r="AH56" s="101">
        <v>0</v>
      </c>
      <c r="AI56" s="100">
        <f>5.025*1.2</f>
        <v>6.03</v>
      </c>
      <c r="AJ56" s="101">
        <v>0</v>
      </c>
      <c r="AK56" s="10">
        <f>L56+Q56+V56+AA56+AF56</f>
        <v>8.9459999999999997</v>
      </c>
      <c r="AL56" s="10">
        <f>M56+R56+W56+AB56+AH56</f>
        <v>0</v>
      </c>
      <c r="AM56" s="10">
        <f>N56+S56+X56+AC56+AH56</f>
        <v>0</v>
      </c>
      <c r="AN56" s="10">
        <f>O56+T56+Y56+AD56+AI56</f>
        <v>8.9459999999999997</v>
      </c>
      <c r="AO56" s="10">
        <f>P56+U56+Z56+AE56+AJ56</f>
        <v>0</v>
      </c>
    </row>
    <row r="57" spans="1:41" s="54" customFormat="1" ht="31.5" x14ac:dyDescent="0.25">
      <c r="A57" s="1" t="s">
        <v>74</v>
      </c>
      <c r="B57" s="59" t="s">
        <v>75</v>
      </c>
      <c r="C57" s="50" t="s">
        <v>18</v>
      </c>
      <c r="D57" s="50" t="s">
        <v>19</v>
      </c>
      <c r="E57" s="50" t="s">
        <v>19</v>
      </c>
      <c r="F57" s="50" t="s">
        <v>19</v>
      </c>
      <c r="G57" s="16">
        <f>G58+G64+G68+G79</f>
        <v>23.983312187999999</v>
      </c>
      <c r="H57" s="16">
        <f>H58+H64+H68+H79</f>
        <v>30.498121091654397</v>
      </c>
      <c r="I57" s="51" t="s">
        <v>20</v>
      </c>
      <c r="J57" s="16">
        <f t="shared" ref="J57:P57" si="125">J58+J64+J68+J79</f>
        <v>30.498121091654397</v>
      </c>
      <c r="K57" s="21">
        <f t="shared" si="125"/>
        <v>30.498121091654397</v>
      </c>
      <c r="L57" s="13">
        <f t="shared" si="125"/>
        <v>10.922719224</v>
      </c>
      <c r="M57" s="13">
        <f t="shared" si="125"/>
        <v>0</v>
      </c>
      <c r="N57" s="13">
        <f t="shared" si="125"/>
        <v>0</v>
      </c>
      <c r="O57" s="13">
        <f t="shared" si="125"/>
        <v>10.922719224</v>
      </c>
      <c r="P57" s="16">
        <f t="shared" si="125"/>
        <v>0</v>
      </c>
      <c r="Q57" s="25">
        <f t="shared" ref="Q57:AE57" si="126">Q58+Q64+Q68+Q79</f>
        <v>5.5463431559999998</v>
      </c>
      <c r="R57" s="25">
        <f t="shared" si="126"/>
        <v>0</v>
      </c>
      <c r="S57" s="25">
        <f t="shared" si="126"/>
        <v>0</v>
      </c>
      <c r="T57" s="25">
        <f t="shared" si="126"/>
        <v>5.5463431559999998</v>
      </c>
      <c r="U57" s="25">
        <f t="shared" si="126"/>
        <v>0</v>
      </c>
      <c r="V57" s="9">
        <f t="shared" si="126"/>
        <v>8.2023779388094553</v>
      </c>
      <c r="W57" s="9">
        <f t="shared" si="126"/>
        <v>0</v>
      </c>
      <c r="X57" s="9">
        <f t="shared" si="126"/>
        <v>0</v>
      </c>
      <c r="Y57" s="9">
        <f t="shared" si="126"/>
        <v>8.2023779388094553</v>
      </c>
      <c r="Z57" s="9">
        <f t="shared" si="126"/>
        <v>0</v>
      </c>
      <c r="AA57" s="9">
        <f t="shared" si="126"/>
        <v>5.8266807728449441</v>
      </c>
      <c r="AB57" s="9">
        <f t="shared" si="126"/>
        <v>0</v>
      </c>
      <c r="AC57" s="9">
        <f t="shared" si="126"/>
        <v>0</v>
      </c>
      <c r="AD57" s="9">
        <f t="shared" si="126"/>
        <v>5.8266807728449441</v>
      </c>
      <c r="AE57" s="9">
        <f t="shared" si="126"/>
        <v>0</v>
      </c>
      <c r="AF57" s="9">
        <f t="shared" ref="AF57:AJ57" si="127">AF58+AF64+AF68+AF79</f>
        <v>0</v>
      </c>
      <c r="AG57" s="9">
        <f t="shared" si="127"/>
        <v>0</v>
      </c>
      <c r="AH57" s="9">
        <f t="shared" si="127"/>
        <v>0</v>
      </c>
      <c r="AI57" s="9">
        <f t="shared" si="127"/>
        <v>0</v>
      </c>
      <c r="AJ57" s="9">
        <f t="shared" si="127"/>
        <v>0</v>
      </c>
      <c r="AK57" s="9">
        <f>L57+Q57+V57+AA57+AF57</f>
        <v>30.498121091654401</v>
      </c>
      <c r="AL57" s="9">
        <f>AL58+AL64+AL68+AL79</f>
        <v>0</v>
      </c>
      <c r="AM57" s="9">
        <f>AM58+AM64+AM68+AM79</f>
        <v>0</v>
      </c>
      <c r="AN57" s="9">
        <f>O57+T57+Y57+AD57+AI57</f>
        <v>30.498121091654401</v>
      </c>
      <c r="AO57" s="9">
        <f>AO58+AO64+AO68+AO79</f>
        <v>0</v>
      </c>
    </row>
    <row r="58" spans="1:41" s="54" customFormat="1" ht="62.45" customHeight="1" x14ac:dyDescent="0.25">
      <c r="A58" s="1" t="s">
        <v>76</v>
      </c>
      <c r="B58" s="59" t="s">
        <v>77</v>
      </c>
      <c r="C58" s="50" t="s">
        <v>18</v>
      </c>
      <c r="D58" s="50" t="s">
        <v>19</v>
      </c>
      <c r="E58" s="50" t="s">
        <v>19</v>
      </c>
      <c r="F58" s="50" t="s">
        <v>19</v>
      </c>
      <c r="G58" s="13">
        <f t="shared" ref="G58:AC58" si="128">G59+G60</f>
        <v>7.5142498079999998</v>
      </c>
      <c r="H58" s="13">
        <f t="shared" si="128"/>
        <v>14.029058711654399</v>
      </c>
      <c r="I58" s="51" t="s">
        <v>20</v>
      </c>
      <c r="J58" s="13">
        <f t="shared" si="128"/>
        <v>14.029058711654399</v>
      </c>
      <c r="K58" s="21">
        <f t="shared" si="128"/>
        <v>14.029058711654399</v>
      </c>
      <c r="L58" s="13">
        <f t="shared" si="128"/>
        <v>0</v>
      </c>
      <c r="M58" s="13">
        <f t="shared" si="128"/>
        <v>0</v>
      </c>
      <c r="N58" s="13">
        <f t="shared" si="128"/>
        <v>0</v>
      </c>
      <c r="O58" s="13">
        <f t="shared" si="128"/>
        <v>0</v>
      </c>
      <c r="P58" s="16">
        <f t="shared" si="128"/>
        <v>0</v>
      </c>
      <c r="Q58" s="21">
        <f t="shared" si="128"/>
        <v>0</v>
      </c>
      <c r="R58" s="21">
        <f t="shared" si="128"/>
        <v>0</v>
      </c>
      <c r="S58" s="21">
        <f t="shared" si="128"/>
        <v>0</v>
      </c>
      <c r="T58" s="21">
        <f t="shared" si="128"/>
        <v>0</v>
      </c>
      <c r="U58" s="21">
        <f t="shared" si="128"/>
        <v>0</v>
      </c>
      <c r="V58" s="9">
        <f t="shared" si="128"/>
        <v>8.2023779388094553</v>
      </c>
      <c r="W58" s="9">
        <f t="shared" si="128"/>
        <v>0</v>
      </c>
      <c r="X58" s="9">
        <f t="shared" si="128"/>
        <v>0</v>
      </c>
      <c r="Y58" s="9">
        <f t="shared" si="128"/>
        <v>8.2023779388094553</v>
      </c>
      <c r="Z58" s="9">
        <f t="shared" si="128"/>
        <v>0</v>
      </c>
      <c r="AA58" s="9">
        <f t="shared" si="128"/>
        <v>5.8266807728449441</v>
      </c>
      <c r="AB58" s="9">
        <f t="shared" si="128"/>
        <v>0</v>
      </c>
      <c r="AC58" s="9">
        <f t="shared" si="128"/>
        <v>0</v>
      </c>
      <c r="AD58" s="9">
        <f t="shared" ref="AD58:AJ58" si="129">AD59+AD60</f>
        <v>5.8266807728449441</v>
      </c>
      <c r="AE58" s="9">
        <f t="shared" si="129"/>
        <v>0</v>
      </c>
      <c r="AF58" s="9">
        <f t="shared" si="129"/>
        <v>0</v>
      </c>
      <c r="AG58" s="9">
        <f t="shared" si="129"/>
        <v>0</v>
      </c>
      <c r="AH58" s="9">
        <f t="shared" si="129"/>
        <v>0</v>
      </c>
      <c r="AI58" s="9">
        <f t="shared" si="129"/>
        <v>0</v>
      </c>
      <c r="AJ58" s="9">
        <f t="shared" si="129"/>
        <v>0</v>
      </c>
      <c r="AK58" s="9">
        <f>L58+Q58+V58+AA58+AF58</f>
        <v>14.0290587116544</v>
      </c>
      <c r="AL58" s="9">
        <f>AL59+AL60</f>
        <v>0</v>
      </c>
      <c r="AM58" s="9">
        <f>AM59+AM60</f>
        <v>0</v>
      </c>
      <c r="AN58" s="9">
        <f>O58+T58+Y58+AD58+AI58</f>
        <v>14.0290587116544</v>
      </c>
      <c r="AO58" s="9">
        <f>AO59+AO60</f>
        <v>0</v>
      </c>
    </row>
    <row r="59" spans="1:41" s="54" customFormat="1" ht="31.5" x14ac:dyDescent="0.25">
      <c r="A59" s="1" t="s">
        <v>78</v>
      </c>
      <c r="B59" s="59" t="s">
        <v>79</v>
      </c>
      <c r="C59" s="50" t="s">
        <v>18</v>
      </c>
      <c r="D59" s="50" t="s">
        <v>19</v>
      </c>
      <c r="E59" s="50" t="s">
        <v>19</v>
      </c>
      <c r="F59" s="50" t="s">
        <v>19</v>
      </c>
      <c r="G59" s="13">
        <v>0</v>
      </c>
      <c r="H59" s="13">
        <v>0</v>
      </c>
      <c r="I59" s="51" t="s">
        <v>20</v>
      </c>
      <c r="J59" s="16">
        <v>0</v>
      </c>
      <c r="K59" s="21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f>L59+Q59+V59+AA59+AF59</f>
        <v>0</v>
      </c>
      <c r="AL59" s="9">
        <v>0</v>
      </c>
      <c r="AM59" s="9">
        <v>0</v>
      </c>
      <c r="AN59" s="9">
        <f>O59+T59+Y59+AD59+AI59</f>
        <v>0</v>
      </c>
      <c r="AO59" s="9">
        <v>0</v>
      </c>
    </row>
    <row r="60" spans="1:41" s="54" customFormat="1" ht="67.900000000000006" customHeight="1" x14ac:dyDescent="0.25">
      <c r="A60" s="1" t="s">
        <v>80</v>
      </c>
      <c r="B60" s="59" t="s">
        <v>81</v>
      </c>
      <c r="C60" s="50" t="s">
        <v>18</v>
      </c>
      <c r="D60" s="50" t="s">
        <v>19</v>
      </c>
      <c r="E60" s="50" t="s">
        <v>19</v>
      </c>
      <c r="F60" s="50" t="s">
        <v>19</v>
      </c>
      <c r="G60" s="13">
        <f t="shared" ref="G60:H60" si="130">G61+G62+G63</f>
        <v>7.5142498079999998</v>
      </c>
      <c r="H60" s="13">
        <f t="shared" si="130"/>
        <v>14.029058711654399</v>
      </c>
      <c r="I60" s="13" t="s">
        <v>20</v>
      </c>
      <c r="J60" s="13">
        <f t="shared" ref="J60" si="131">J61+J62+J63</f>
        <v>14.029058711654399</v>
      </c>
      <c r="K60" s="13">
        <f t="shared" ref="K60" si="132">K61+K62+K63</f>
        <v>14.029058711654399</v>
      </c>
      <c r="L60" s="13">
        <f t="shared" ref="L60" si="133">L61+L62+L63</f>
        <v>0</v>
      </c>
      <c r="M60" s="13">
        <f t="shared" ref="M60" si="134">M61+M62+M63</f>
        <v>0</v>
      </c>
      <c r="N60" s="13">
        <f t="shared" ref="N60" si="135">N61+N62+N63</f>
        <v>0</v>
      </c>
      <c r="O60" s="13">
        <f t="shared" ref="O60" si="136">O61+O62+O63</f>
        <v>0</v>
      </c>
      <c r="P60" s="13">
        <f t="shared" ref="P60" si="137">P61+P62+P63</f>
        <v>0</v>
      </c>
      <c r="Q60" s="13">
        <f t="shared" ref="Q60" si="138">Q61+Q62+Q63</f>
        <v>0</v>
      </c>
      <c r="R60" s="13">
        <f t="shared" ref="R60" si="139">R61+R62+R63</f>
        <v>0</v>
      </c>
      <c r="S60" s="13">
        <f t="shared" ref="S60" si="140">S61+S62+S63</f>
        <v>0</v>
      </c>
      <c r="T60" s="13">
        <f t="shared" ref="T60" si="141">T61+T62+T63</f>
        <v>0</v>
      </c>
      <c r="U60" s="13">
        <f t="shared" ref="U60" si="142">U61+U62+U63</f>
        <v>0</v>
      </c>
      <c r="V60" s="13">
        <f t="shared" ref="V60" si="143">V61+V62+V63</f>
        <v>8.2023779388094553</v>
      </c>
      <c r="W60" s="13">
        <f t="shared" ref="W60" si="144">W61+W62+W63</f>
        <v>0</v>
      </c>
      <c r="X60" s="13">
        <f t="shared" ref="X60" si="145">X61+X62+X63</f>
        <v>0</v>
      </c>
      <c r="Y60" s="13">
        <f t="shared" ref="Y60" si="146">Y61+Y62+Y63</f>
        <v>8.2023779388094553</v>
      </c>
      <c r="Z60" s="13">
        <f t="shared" ref="Z60" si="147">Z61+Z62+Z63</f>
        <v>0</v>
      </c>
      <c r="AA60" s="13">
        <f t="shared" ref="AA60" si="148">AA61+AA62+AA63</f>
        <v>5.8266807728449441</v>
      </c>
      <c r="AB60" s="13">
        <f t="shared" ref="AB60" si="149">AB61+AB62+AB63</f>
        <v>0</v>
      </c>
      <c r="AC60" s="13">
        <f t="shared" ref="AC60" si="150">AC61+AC62+AC63</f>
        <v>0</v>
      </c>
      <c r="AD60" s="13">
        <f t="shared" ref="AD60" si="151">AD61+AD62+AD63</f>
        <v>5.8266807728449441</v>
      </c>
      <c r="AE60" s="13">
        <f t="shared" ref="AE60" si="152">AE61+AE62+AE63</f>
        <v>0</v>
      </c>
      <c r="AF60" s="13">
        <f t="shared" ref="AF60" si="153">AF61+AF62+AF63</f>
        <v>0</v>
      </c>
      <c r="AG60" s="13">
        <f t="shared" ref="AG60" si="154">AG61+AG62+AG63</f>
        <v>0</v>
      </c>
      <c r="AH60" s="13">
        <f t="shared" ref="AH60" si="155">AH61+AH62+AH63</f>
        <v>0</v>
      </c>
      <c r="AI60" s="13">
        <f t="shared" ref="AI60" si="156">AI61+AI62+AI63</f>
        <v>0</v>
      </c>
      <c r="AJ60" s="13">
        <f t="shared" ref="AJ60" si="157">AJ61+AJ62+AJ63</f>
        <v>0</v>
      </c>
      <c r="AK60" s="13">
        <f t="shared" ref="AK60" si="158">AK61+AK62+AK63</f>
        <v>14.0290587116544</v>
      </c>
      <c r="AL60" s="13">
        <f t="shared" ref="AL60" si="159">AL61+AL62+AL63</f>
        <v>0</v>
      </c>
      <c r="AM60" s="13">
        <f t="shared" ref="AM60" si="160">AM61+AM62+AM63</f>
        <v>0</v>
      </c>
      <c r="AN60" s="13">
        <f t="shared" ref="AN60" si="161">AN61+AN62+AN63</f>
        <v>14.0290587116544</v>
      </c>
      <c r="AO60" s="13">
        <f t="shared" ref="AO60" si="162">AO61+AO62+AO63</f>
        <v>0</v>
      </c>
    </row>
    <row r="61" spans="1:41" s="2" customFormat="1" ht="72" customHeight="1" x14ac:dyDescent="0.25">
      <c r="A61" s="96" t="s">
        <v>166</v>
      </c>
      <c r="B61" s="105" t="s">
        <v>182</v>
      </c>
      <c r="C61" s="98" t="s">
        <v>183</v>
      </c>
      <c r="D61" s="98" t="s">
        <v>43</v>
      </c>
      <c r="E61" s="98">
        <v>2024</v>
      </c>
      <c r="F61" s="98">
        <v>2025</v>
      </c>
      <c r="G61" s="100">
        <f>5.99213661*1.2</f>
        <v>7.1905639319999999</v>
      </c>
      <c r="H61" s="100">
        <f>10.7851501*1.2</f>
        <v>12.942180119999998</v>
      </c>
      <c r="I61" s="8" t="s">
        <v>20</v>
      </c>
      <c r="J61" s="100">
        <f>10.7851501*1.2</f>
        <v>12.942180119999998</v>
      </c>
      <c r="K61" s="100">
        <f>10.7851501*1.2</f>
        <v>12.942180119999998</v>
      </c>
      <c r="L61" s="100">
        <v>0</v>
      </c>
      <c r="M61" s="22">
        <v>0</v>
      </c>
      <c r="N61" s="22">
        <v>0</v>
      </c>
      <c r="O61" s="100">
        <v>0</v>
      </c>
      <c r="P61" s="22">
        <v>0</v>
      </c>
      <c r="Q61" s="100">
        <v>0</v>
      </c>
      <c r="R61" s="22">
        <v>0</v>
      </c>
      <c r="S61" s="22">
        <v>0</v>
      </c>
      <c r="T61" s="100">
        <v>0</v>
      </c>
      <c r="U61" s="22">
        <v>0</v>
      </c>
      <c r="V61" s="100">
        <f>5.92958278929588*1.2</f>
        <v>7.1154993471550556</v>
      </c>
      <c r="W61" s="22">
        <v>0</v>
      </c>
      <c r="X61" s="22">
        <v>0</v>
      </c>
      <c r="Y61" s="100">
        <f>5.92958278929588*1.2</f>
        <v>7.1154993471550556</v>
      </c>
      <c r="Z61" s="10">
        <v>0</v>
      </c>
      <c r="AA61" s="100">
        <f>4.85556731070412*1.2</f>
        <v>5.8266807728449441</v>
      </c>
      <c r="AB61" s="10">
        <v>0</v>
      </c>
      <c r="AC61" s="10">
        <v>0</v>
      </c>
      <c r="AD61" s="100">
        <f>4.85556731070412*1.2</f>
        <v>5.8266807728449441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f>L61+Q61+V61+AA61+AF61</f>
        <v>12.94218012</v>
      </c>
      <c r="AL61" s="10">
        <f>M61+R61+W61+AB61+AH61</f>
        <v>0</v>
      </c>
      <c r="AM61" s="10">
        <f t="shared" ref="AM61:AO62" si="163">N61+S61+X61+AC61+AH61</f>
        <v>0</v>
      </c>
      <c r="AN61" s="10">
        <f t="shared" si="163"/>
        <v>12.94218012</v>
      </c>
      <c r="AO61" s="10">
        <f t="shared" si="163"/>
        <v>0</v>
      </c>
    </row>
    <row r="62" spans="1:41" s="2" customFormat="1" ht="71.25" customHeight="1" x14ac:dyDescent="0.25">
      <c r="A62" s="96" t="s">
        <v>167</v>
      </c>
      <c r="B62" s="105" t="s">
        <v>184</v>
      </c>
      <c r="C62" s="98" t="s">
        <v>189</v>
      </c>
      <c r="D62" s="98" t="s">
        <v>43</v>
      </c>
      <c r="E62" s="98">
        <v>2024</v>
      </c>
      <c r="F62" s="98">
        <v>2024</v>
      </c>
      <c r="G62" s="11">
        <f>0.26973823*1.2</f>
        <v>0.32368587600000004</v>
      </c>
      <c r="H62" s="11">
        <f>0.905732159712*1.2</f>
        <v>1.0868785916543999</v>
      </c>
      <c r="I62" s="8" t="s">
        <v>20</v>
      </c>
      <c r="J62" s="11">
        <f>0.905732159712*1.2</f>
        <v>1.0868785916543999</v>
      </c>
      <c r="K62" s="11">
        <f>0.905732159712*1.2</f>
        <v>1.0868785916543999</v>
      </c>
      <c r="L62" s="106">
        <v>0</v>
      </c>
      <c r="M62" s="106">
        <v>0</v>
      </c>
      <c r="N62" s="106">
        <v>0</v>
      </c>
      <c r="O62" s="106">
        <v>0</v>
      </c>
      <c r="P62" s="106">
        <v>0</v>
      </c>
      <c r="Q62" s="104">
        <v>0</v>
      </c>
      <c r="R62" s="104">
        <v>0</v>
      </c>
      <c r="S62" s="104">
        <v>0</v>
      </c>
      <c r="T62" s="104">
        <v>0</v>
      </c>
      <c r="U62" s="104">
        <v>0</v>
      </c>
      <c r="V62" s="100">
        <f>0.905732159712*1.2</f>
        <v>1.0868785916543999</v>
      </c>
      <c r="W62" s="101">
        <v>0</v>
      </c>
      <c r="X62" s="101">
        <v>0</v>
      </c>
      <c r="Y62" s="100">
        <f>0.905732159712*1.2</f>
        <v>1.0868785916543999</v>
      </c>
      <c r="Z62" s="101">
        <v>0</v>
      </c>
      <c r="AA62" s="101">
        <v>0</v>
      </c>
      <c r="AB62" s="101">
        <v>0</v>
      </c>
      <c r="AC62" s="101">
        <v>0</v>
      </c>
      <c r="AD62" s="101">
        <v>0</v>
      </c>
      <c r="AE62" s="101">
        <v>0</v>
      </c>
      <c r="AF62" s="101">
        <v>0</v>
      </c>
      <c r="AG62" s="101">
        <v>0</v>
      </c>
      <c r="AH62" s="101">
        <v>0</v>
      </c>
      <c r="AI62" s="101">
        <v>0</v>
      </c>
      <c r="AJ62" s="101">
        <v>0</v>
      </c>
      <c r="AK62" s="10">
        <f>L62+Q62+V62+AA62+AF62</f>
        <v>1.0868785916543999</v>
      </c>
      <c r="AL62" s="10">
        <f>M62+R62+W62+AB62+AH62</f>
        <v>0</v>
      </c>
      <c r="AM62" s="10">
        <f t="shared" si="163"/>
        <v>0</v>
      </c>
      <c r="AN62" s="10">
        <f t="shared" si="163"/>
        <v>1.0868785916543999</v>
      </c>
      <c r="AO62" s="10">
        <f t="shared" si="163"/>
        <v>0</v>
      </c>
    </row>
    <row r="63" spans="1:41" s="2" customFormat="1" ht="67.5" customHeight="1" x14ac:dyDescent="0.25">
      <c r="A63" s="96" t="s">
        <v>169</v>
      </c>
      <c r="B63" s="105" t="s">
        <v>82</v>
      </c>
      <c r="C63" s="98" t="s">
        <v>185</v>
      </c>
      <c r="D63" s="98" t="s">
        <v>43</v>
      </c>
      <c r="E63" s="98">
        <v>2024</v>
      </c>
      <c r="F63" s="98">
        <v>2024</v>
      </c>
      <c r="G63" s="12">
        <v>0</v>
      </c>
      <c r="H63" s="12">
        <v>0</v>
      </c>
      <c r="I63" s="8" t="s">
        <v>20</v>
      </c>
      <c r="J63" s="12">
        <v>0</v>
      </c>
      <c r="K63" s="12">
        <v>0</v>
      </c>
      <c r="L63" s="106">
        <v>0</v>
      </c>
      <c r="M63" s="106">
        <v>0</v>
      </c>
      <c r="N63" s="106">
        <v>0</v>
      </c>
      <c r="O63" s="106">
        <v>0</v>
      </c>
      <c r="P63" s="106">
        <v>0</v>
      </c>
      <c r="Q63" s="104">
        <v>0</v>
      </c>
      <c r="R63" s="104">
        <v>0</v>
      </c>
      <c r="S63" s="104">
        <v>0</v>
      </c>
      <c r="T63" s="104">
        <v>0</v>
      </c>
      <c r="U63" s="104">
        <v>0</v>
      </c>
      <c r="V63" s="100">
        <v>0</v>
      </c>
      <c r="W63" s="101">
        <v>0</v>
      </c>
      <c r="X63" s="101">
        <v>0</v>
      </c>
      <c r="Y63" s="100">
        <v>0</v>
      </c>
      <c r="Z63" s="101">
        <v>0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1">
        <v>0</v>
      </c>
      <c r="AG63" s="101">
        <v>0</v>
      </c>
      <c r="AH63" s="101">
        <v>0</v>
      </c>
      <c r="AI63" s="101">
        <v>0</v>
      </c>
      <c r="AJ63" s="101">
        <v>0</v>
      </c>
      <c r="AK63" s="10">
        <f>L63+Q63+V63+AA63+AF63</f>
        <v>0</v>
      </c>
      <c r="AL63" s="10">
        <f>M63+R63+W63+AB63+AH63</f>
        <v>0</v>
      </c>
      <c r="AM63" s="10">
        <f>N63+S63+X63+AC63+AI63</f>
        <v>0</v>
      </c>
      <c r="AN63" s="10">
        <f>O63+T63+Y63+AD63+AI63</f>
        <v>0</v>
      </c>
      <c r="AO63" s="10">
        <f>P63+U63+Z63+AE63+AJ63</f>
        <v>0</v>
      </c>
    </row>
    <row r="64" spans="1:41" s="2" customFormat="1" ht="47.25" x14ac:dyDescent="0.25">
      <c r="A64" s="1" t="s">
        <v>84</v>
      </c>
      <c r="B64" s="59" t="s">
        <v>85</v>
      </c>
      <c r="C64" s="68" t="s">
        <v>18</v>
      </c>
      <c r="D64" s="68" t="s">
        <v>19</v>
      </c>
      <c r="E64" s="68" t="s">
        <v>19</v>
      </c>
      <c r="F64" s="68" t="s">
        <v>19</v>
      </c>
      <c r="G64" s="22">
        <f t="shared" ref="G64:AC64" si="164">G65+G67</f>
        <v>0.201234</v>
      </c>
      <c r="H64" s="22">
        <f t="shared" si="164"/>
        <v>0.201234</v>
      </c>
      <c r="I64" s="26" t="s">
        <v>20</v>
      </c>
      <c r="J64" s="23">
        <f t="shared" ref="J64:K64" si="165">J65+J67</f>
        <v>0.201234</v>
      </c>
      <c r="K64" s="23">
        <f t="shared" si="165"/>
        <v>0.201234</v>
      </c>
      <c r="L64" s="23">
        <f t="shared" si="164"/>
        <v>0</v>
      </c>
      <c r="M64" s="23">
        <f t="shared" si="164"/>
        <v>0</v>
      </c>
      <c r="N64" s="23">
        <f t="shared" si="164"/>
        <v>0</v>
      </c>
      <c r="O64" s="23">
        <f t="shared" si="164"/>
        <v>0</v>
      </c>
      <c r="P64" s="23">
        <f t="shared" si="164"/>
        <v>0</v>
      </c>
      <c r="Q64" s="12">
        <f t="shared" si="164"/>
        <v>0.201234</v>
      </c>
      <c r="R64" s="12">
        <f t="shared" si="164"/>
        <v>0</v>
      </c>
      <c r="S64" s="12">
        <f t="shared" si="164"/>
        <v>0</v>
      </c>
      <c r="T64" s="12">
        <f t="shared" si="164"/>
        <v>0.201234</v>
      </c>
      <c r="U64" s="12">
        <f t="shared" si="164"/>
        <v>0</v>
      </c>
      <c r="V64" s="10">
        <f t="shared" si="164"/>
        <v>0</v>
      </c>
      <c r="W64" s="10">
        <f t="shared" si="164"/>
        <v>0</v>
      </c>
      <c r="X64" s="10">
        <f t="shared" si="164"/>
        <v>0</v>
      </c>
      <c r="Y64" s="10">
        <f t="shared" si="164"/>
        <v>0</v>
      </c>
      <c r="Z64" s="10">
        <f t="shared" si="164"/>
        <v>0</v>
      </c>
      <c r="AA64" s="10">
        <f t="shared" si="164"/>
        <v>0</v>
      </c>
      <c r="AB64" s="10">
        <f t="shared" si="164"/>
        <v>0</v>
      </c>
      <c r="AC64" s="10">
        <f t="shared" si="164"/>
        <v>0</v>
      </c>
      <c r="AD64" s="10">
        <f t="shared" ref="AD64:AO64" si="166">AD65+AD67</f>
        <v>0</v>
      </c>
      <c r="AE64" s="10">
        <f t="shared" si="166"/>
        <v>0</v>
      </c>
      <c r="AF64" s="10">
        <f t="shared" si="166"/>
        <v>0</v>
      </c>
      <c r="AG64" s="10">
        <f t="shared" si="166"/>
        <v>0</v>
      </c>
      <c r="AH64" s="10">
        <f t="shared" si="166"/>
        <v>0</v>
      </c>
      <c r="AI64" s="10">
        <f t="shared" si="166"/>
        <v>0</v>
      </c>
      <c r="AJ64" s="10">
        <f t="shared" si="166"/>
        <v>0</v>
      </c>
      <c r="AK64" s="10">
        <f>L64+Q64+V64+AA64+AF64</f>
        <v>0.201234</v>
      </c>
      <c r="AL64" s="10">
        <f t="shared" si="166"/>
        <v>0</v>
      </c>
      <c r="AM64" s="10">
        <f t="shared" si="166"/>
        <v>0</v>
      </c>
      <c r="AN64" s="10">
        <f>O64+T64+Y64+AD64+AI64</f>
        <v>0.201234</v>
      </c>
      <c r="AO64" s="10">
        <f t="shared" si="166"/>
        <v>0</v>
      </c>
    </row>
    <row r="65" spans="1:41" s="2" customFormat="1" ht="31.5" x14ac:dyDescent="0.25">
      <c r="A65" s="1" t="s">
        <v>86</v>
      </c>
      <c r="B65" s="59" t="s">
        <v>87</v>
      </c>
      <c r="C65" s="68" t="s">
        <v>18</v>
      </c>
      <c r="D65" s="68" t="s">
        <v>19</v>
      </c>
      <c r="E65" s="68" t="s">
        <v>19</v>
      </c>
      <c r="F65" s="68" t="s">
        <v>19</v>
      </c>
      <c r="G65" s="22">
        <f>G66</f>
        <v>0.201234</v>
      </c>
      <c r="H65" s="22">
        <f>H66</f>
        <v>0.201234</v>
      </c>
      <c r="I65" s="26" t="s">
        <v>20</v>
      </c>
      <c r="J65" s="22">
        <f t="shared" ref="J65:Z65" si="167">J66</f>
        <v>0.201234</v>
      </c>
      <c r="K65" s="22">
        <f t="shared" si="167"/>
        <v>0.201234</v>
      </c>
      <c r="L65" s="22">
        <f t="shared" si="167"/>
        <v>0</v>
      </c>
      <c r="M65" s="22">
        <f t="shared" si="167"/>
        <v>0</v>
      </c>
      <c r="N65" s="22">
        <f t="shared" si="167"/>
        <v>0</v>
      </c>
      <c r="O65" s="22">
        <f t="shared" si="167"/>
        <v>0</v>
      </c>
      <c r="P65" s="22">
        <f t="shared" si="167"/>
        <v>0</v>
      </c>
      <c r="Q65" s="22">
        <f t="shared" si="167"/>
        <v>0.201234</v>
      </c>
      <c r="R65" s="22">
        <f t="shared" si="167"/>
        <v>0</v>
      </c>
      <c r="S65" s="22">
        <f t="shared" si="167"/>
        <v>0</v>
      </c>
      <c r="T65" s="22">
        <f t="shared" si="167"/>
        <v>0.201234</v>
      </c>
      <c r="U65" s="22">
        <f t="shared" si="167"/>
        <v>0</v>
      </c>
      <c r="V65" s="22">
        <f t="shared" si="167"/>
        <v>0</v>
      </c>
      <c r="W65" s="22">
        <f t="shared" si="167"/>
        <v>0</v>
      </c>
      <c r="X65" s="22">
        <f t="shared" si="167"/>
        <v>0</v>
      </c>
      <c r="Y65" s="22">
        <f t="shared" si="167"/>
        <v>0</v>
      </c>
      <c r="Z65" s="22">
        <f t="shared" si="167"/>
        <v>0</v>
      </c>
      <c r="AA65" s="22">
        <f t="shared" ref="AA65" si="168">AA66</f>
        <v>0</v>
      </c>
      <c r="AB65" s="22">
        <f t="shared" ref="AB65" si="169">AB66</f>
        <v>0</v>
      </c>
      <c r="AC65" s="22">
        <f t="shared" ref="AC65" si="170">AC66</f>
        <v>0</v>
      </c>
      <c r="AD65" s="22">
        <f t="shared" ref="AD65" si="171">AD66</f>
        <v>0</v>
      </c>
      <c r="AE65" s="22">
        <f t="shared" ref="AE65" si="172">AE66</f>
        <v>0</v>
      </c>
      <c r="AF65" s="22">
        <f t="shared" ref="AF65" si="173">AF66</f>
        <v>0</v>
      </c>
      <c r="AG65" s="22">
        <f t="shared" ref="AG65" si="174">AG66</f>
        <v>0</v>
      </c>
      <c r="AH65" s="22">
        <f t="shared" ref="AH65" si="175">AH66</f>
        <v>0</v>
      </c>
      <c r="AI65" s="22">
        <f t="shared" ref="AI65" si="176">AI66</f>
        <v>0</v>
      </c>
      <c r="AJ65" s="22">
        <f t="shared" ref="AJ65" si="177">AJ66</f>
        <v>0</v>
      </c>
      <c r="AK65" s="22">
        <f t="shared" ref="AK65" si="178">AK66</f>
        <v>0.201234</v>
      </c>
      <c r="AL65" s="22">
        <f t="shared" ref="AL65" si="179">AL66</f>
        <v>0</v>
      </c>
      <c r="AM65" s="22">
        <f t="shared" ref="AM65" si="180">AM66</f>
        <v>0</v>
      </c>
      <c r="AN65" s="22">
        <f t="shared" ref="AN65" si="181">AN66</f>
        <v>0.201234</v>
      </c>
      <c r="AO65" s="22">
        <f t="shared" ref="AO65" si="182">AO66</f>
        <v>0</v>
      </c>
    </row>
    <row r="66" spans="1:41" s="2" customFormat="1" ht="57.75" customHeight="1" x14ac:dyDescent="0.25">
      <c r="A66" s="96" t="s">
        <v>195</v>
      </c>
      <c r="B66" s="107" t="s">
        <v>196</v>
      </c>
      <c r="C66" s="98" t="s">
        <v>197</v>
      </c>
      <c r="D66" s="98" t="s">
        <v>43</v>
      </c>
      <c r="E66" s="98">
        <v>2023</v>
      </c>
      <c r="F66" s="98">
        <v>2023</v>
      </c>
      <c r="G66" s="100">
        <f>0.167695*1.2</f>
        <v>0.201234</v>
      </c>
      <c r="H66" s="100">
        <f>0.167695*1.2</f>
        <v>0.201234</v>
      </c>
      <c r="I66" s="26" t="s">
        <v>20</v>
      </c>
      <c r="J66" s="100">
        <f>H66</f>
        <v>0.201234</v>
      </c>
      <c r="K66" s="100">
        <f>J66</f>
        <v>0.201234</v>
      </c>
      <c r="L66" s="100">
        <v>0</v>
      </c>
      <c r="M66" s="106">
        <v>0</v>
      </c>
      <c r="N66" s="106">
        <v>0</v>
      </c>
      <c r="O66" s="100">
        <v>0</v>
      </c>
      <c r="P66" s="106">
        <v>0</v>
      </c>
      <c r="Q66" s="100">
        <f>0.167695*1.2</f>
        <v>0.201234</v>
      </c>
      <c r="R66" s="106">
        <v>0</v>
      </c>
      <c r="S66" s="106">
        <v>0</v>
      </c>
      <c r="T66" s="100">
        <f>0.167695*1.2</f>
        <v>0.201234</v>
      </c>
      <c r="U66" s="106">
        <v>0</v>
      </c>
      <c r="V66" s="101">
        <v>0</v>
      </c>
      <c r="W66" s="101">
        <v>0</v>
      </c>
      <c r="X66" s="101">
        <v>0</v>
      </c>
      <c r="Y66" s="101">
        <v>0</v>
      </c>
      <c r="Z66" s="101">
        <v>0</v>
      </c>
      <c r="AA66" s="101">
        <v>0</v>
      </c>
      <c r="AB66" s="101">
        <v>0</v>
      </c>
      <c r="AC66" s="101">
        <v>0</v>
      </c>
      <c r="AD66" s="101">
        <v>0</v>
      </c>
      <c r="AE66" s="101">
        <v>0</v>
      </c>
      <c r="AF66" s="101">
        <v>0</v>
      </c>
      <c r="AG66" s="101">
        <v>0</v>
      </c>
      <c r="AH66" s="101">
        <v>0</v>
      </c>
      <c r="AI66" s="101">
        <v>0</v>
      </c>
      <c r="AJ66" s="101">
        <v>0</v>
      </c>
      <c r="AK66" s="10">
        <f>L66+Q66+V66+AA66+AF66</f>
        <v>0.201234</v>
      </c>
      <c r="AL66" s="10">
        <f>M66+R66+W66+AB66+AH66</f>
        <v>0</v>
      </c>
      <c r="AM66" s="10">
        <f>N66+S66+X66+AC66+AI66</f>
        <v>0</v>
      </c>
      <c r="AN66" s="10">
        <f>O66+T66+Y66+AD66+AI66</f>
        <v>0.201234</v>
      </c>
      <c r="AO66" s="10">
        <f>P66+U66+Z66+AE66+AJ66</f>
        <v>0</v>
      </c>
    </row>
    <row r="67" spans="1:41" s="2" customFormat="1" ht="31.5" x14ac:dyDescent="0.25">
      <c r="A67" s="1" t="s">
        <v>88</v>
      </c>
      <c r="B67" s="56" t="s">
        <v>89</v>
      </c>
      <c r="C67" s="68" t="s">
        <v>18</v>
      </c>
      <c r="D67" s="68" t="s">
        <v>19</v>
      </c>
      <c r="E67" s="68" t="s">
        <v>19</v>
      </c>
      <c r="F67" s="68" t="s">
        <v>19</v>
      </c>
      <c r="G67" s="22">
        <v>0</v>
      </c>
      <c r="H67" s="22">
        <v>0</v>
      </c>
      <c r="I67" s="26" t="s">
        <v>20</v>
      </c>
      <c r="J67" s="23">
        <v>0</v>
      </c>
      <c r="K67" s="12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f>L67+Q67+V67+AA67+AF67</f>
        <v>0</v>
      </c>
      <c r="AL67" s="10">
        <v>0</v>
      </c>
      <c r="AM67" s="10">
        <v>0</v>
      </c>
      <c r="AN67" s="10">
        <f>O67+T67+Y67+AD67+AI67</f>
        <v>0</v>
      </c>
      <c r="AO67" s="10">
        <v>0</v>
      </c>
    </row>
    <row r="68" spans="1:41" s="54" customFormat="1" ht="31.5" x14ac:dyDescent="0.25">
      <c r="A68" s="1" t="s">
        <v>90</v>
      </c>
      <c r="B68" s="56" t="s">
        <v>91</v>
      </c>
      <c r="C68" s="50" t="s">
        <v>18</v>
      </c>
      <c r="D68" s="50" t="s">
        <v>19</v>
      </c>
      <c r="E68" s="50" t="s">
        <v>19</v>
      </c>
      <c r="F68" s="50" t="s">
        <v>19</v>
      </c>
      <c r="G68" s="13">
        <f>G69+G71+G72+G73+G74+G76+G77+G78</f>
        <v>16.267828379999997</v>
      </c>
      <c r="H68" s="13">
        <f>H69+H71+H72+H73+H74+H76+H77+H78</f>
        <v>16.267828379999997</v>
      </c>
      <c r="I68" s="51" t="s">
        <v>20</v>
      </c>
      <c r="J68" s="21">
        <f t="shared" ref="J68:P68" si="183">J69+J71+J72+J73+J74+J76+J77+J78</f>
        <v>16.267828379999997</v>
      </c>
      <c r="K68" s="21">
        <f t="shared" si="183"/>
        <v>16.267828379999997</v>
      </c>
      <c r="L68" s="16">
        <f t="shared" si="183"/>
        <v>10.922719224</v>
      </c>
      <c r="M68" s="16">
        <f t="shared" si="183"/>
        <v>0</v>
      </c>
      <c r="N68" s="16">
        <f t="shared" si="183"/>
        <v>0</v>
      </c>
      <c r="O68" s="16">
        <f t="shared" si="183"/>
        <v>10.922719224</v>
      </c>
      <c r="P68" s="16">
        <f t="shared" si="183"/>
        <v>0</v>
      </c>
      <c r="Q68" s="21">
        <f t="shared" ref="Q68:AG68" si="184">Q69+Q71+Q72+Q73+Q74+Q76+Q77+Q78</f>
        <v>5.3451091559999995</v>
      </c>
      <c r="R68" s="21">
        <f t="shared" si="184"/>
        <v>0</v>
      </c>
      <c r="S68" s="21">
        <f t="shared" si="184"/>
        <v>0</v>
      </c>
      <c r="T68" s="21">
        <f t="shared" si="184"/>
        <v>5.3451091559999995</v>
      </c>
      <c r="U68" s="21">
        <f t="shared" si="184"/>
        <v>0</v>
      </c>
      <c r="V68" s="9">
        <f t="shared" si="184"/>
        <v>0</v>
      </c>
      <c r="W68" s="9">
        <f t="shared" si="184"/>
        <v>0</v>
      </c>
      <c r="X68" s="9">
        <f t="shared" si="184"/>
        <v>0</v>
      </c>
      <c r="Y68" s="9">
        <f t="shared" si="184"/>
        <v>0</v>
      </c>
      <c r="Z68" s="9">
        <f t="shared" si="184"/>
        <v>0</v>
      </c>
      <c r="AA68" s="9">
        <f t="shared" si="184"/>
        <v>0</v>
      </c>
      <c r="AB68" s="9">
        <f t="shared" si="184"/>
        <v>0</v>
      </c>
      <c r="AC68" s="9">
        <f t="shared" si="184"/>
        <v>0</v>
      </c>
      <c r="AD68" s="9">
        <f t="shared" si="184"/>
        <v>0</v>
      </c>
      <c r="AE68" s="9">
        <f t="shared" si="184"/>
        <v>0</v>
      </c>
      <c r="AF68" s="9">
        <f t="shared" si="184"/>
        <v>0</v>
      </c>
      <c r="AG68" s="9">
        <f t="shared" si="184"/>
        <v>0</v>
      </c>
      <c r="AH68" s="9">
        <f t="shared" ref="AH68:AJ68" si="185">AH69+AH71+AH72+AH73+AH74+AH76+AH77+AH78</f>
        <v>0</v>
      </c>
      <c r="AI68" s="9">
        <f t="shared" si="185"/>
        <v>0</v>
      </c>
      <c r="AJ68" s="9">
        <f t="shared" si="185"/>
        <v>0</v>
      </c>
      <c r="AK68" s="9">
        <f>L68+Q68+V68+AA68+AF68</f>
        <v>16.267828379999997</v>
      </c>
      <c r="AL68" s="9">
        <f>AL69+AL71+AL72+AL73+AL74+AL76+AL77+AL78</f>
        <v>0</v>
      </c>
      <c r="AM68" s="9">
        <f>AM69+AM71+AM72+AM73+AM74+AM76+AM77+AM78</f>
        <v>0</v>
      </c>
      <c r="AN68" s="9">
        <f>O68+T68+Y68+AD68+AI68</f>
        <v>16.267828379999997</v>
      </c>
      <c r="AO68" s="9">
        <f>AO69+AO71+AO72+AO73+AO74+AO76+AO77+AO78</f>
        <v>0</v>
      </c>
    </row>
    <row r="69" spans="1:41" s="54" customFormat="1" ht="31.5" x14ac:dyDescent="0.25">
      <c r="A69" s="1" t="s">
        <v>92</v>
      </c>
      <c r="B69" s="56" t="s">
        <v>93</v>
      </c>
      <c r="C69" s="50" t="s">
        <v>18</v>
      </c>
      <c r="D69" s="50" t="s">
        <v>19</v>
      </c>
      <c r="E69" s="50" t="s">
        <v>19</v>
      </c>
      <c r="F69" s="50" t="s">
        <v>19</v>
      </c>
      <c r="G69" s="13">
        <f>G70</f>
        <v>7.4289112560000001</v>
      </c>
      <c r="H69" s="13">
        <f>H70</f>
        <v>7.4289112560000001</v>
      </c>
      <c r="I69" s="51" t="s">
        <v>20</v>
      </c>
      <c r="J69" s="13">
        <f t="shared" ref="J69:K69" si="186">J70</f>
        <v>7.4289112560000001</v>
      </c>
      <c r="K69" s="13">
        <f t="shared" si="186"/>
        <v>7.4289112560000001</v>
      </c>
      <c r="L69" s="13">
        <f t="shared" ref="L69" si="187">L70</f>
        <v>7.4289112560000001</v>
      </c>
      <c r="M69" s="13">
        <f t="shared" ref="M69" si="188">M70</f>
        <v>0</v>
      </c>
      <c r="N69" s="13">
        <f t="shared" ref="N69" si="189">N70</f>
        <v>0</v>
      </c>
      <c r="O69" s="13">
        <f t="shared" ref="O69" si="190">O70</f>
        <v>7.4289112560000001</v>
      </c>
      <c r="P69" s="13">
        <f t="shared" ref="P69" si="191">P70</f>
        <v>0</v>
      </c>
      <c r="Q69" s="13">
        <f t="shared" ref="Q69" si="192">Q70</f>
        <v>0</v>
      </c>
      <c r="R69" s="13">
        <f t="shared" ref="R69" si="193">R70</f>
        <v>0</v>
      </c>
      <c r="S69" s="13">
        <f t="shared" ref="S69" si="194">S70</f>
        <v>0</v>
      </c>
      <c r="T69" s="13">
        <f t="shared" ref="T69" si="195">T70</f>
        <v>0</v>
      </c>
      <c r="U69" s="13">
        <f t="shared" ref="U69" si="196">U70</f>
        <v>0</v>
      </c>
      <c r="V69" s="13">
        <f t="shared" ref="V69" si="197">V70</f>
        <v>0</v>
      </c>
      <c r="W69" s="13">
        <f t="shared" ref="W69" si="198">W70</f>
        <v>0</v>
      </c>
      <c r="X69" s="13">
        <f t="shared" ref="X69" si="199">X70</f>
        <v>0</v>
      </c>
      <c r="Y69" s="13">
        <f t="shared" ref="Y69" si="200">Y70</f>
        <v>0</v>
      </c>
      <c r="Z69" s="13">
        <f t="shared" ref="Z69" si="201">Z70</f>
        <v>0</v>
      </c>
      <c r="AA69" s="13">
        <f t="shared" ref="AA69" si="202">AA70</f>
        <v>0</v>
      </c>
      <c r="AB69" s="13">
        <f t="shared" ref="AB69" si="203">AB70</f>
        <v>0</v>
      </c>
      <c r="AC69" s="13">
        <f t="shared" ref="AC69" si="204">AC70</f>
        <v>0</v>
      </c>
      <c r="AD69" s="13">
        <f t="shared" ref="AD69" si="205">AD70</f>
        <v>0</v>
      </c>
      <c r="AE69" s="13">
        <f t="shared" ref="AE69" si="206">AE70</f>
        <v>0</v>
      </c>
      <c r="AF69" s="13">
        <f t="shared" ref="AF69" si="207">AF70</f>
        <v>0</v>
      </c>
      <c r="AG69" s="13">
        <f t="shared" ref="AG69" si="208">AG70</f>
        <v>0</v>
      </c>
      <c r="AH69" s="13">
        <f t="shared" ref="AH69" si="209">AH70</f>
        <v>0</v>
      </c>
      <c r="AI69" s="13">
        <f t="shared" ref="AI69" si="210">AI70</f>
        <v>0</v>
      </c>
      <c r="AJ69" s="13">
        <f t="shared" ref="AJ69" si="211">AJ70</f>
        <v>0</v>
      </c>
      <c r="AK69" s="13">
        <f t="shared" ref="AK69" si="212">AK70</f>
        <v>7.4289112560000001</v>
      </c>
      <c r="AL69" s="13">
        <f t="shared" ref="AL69" si="213">AL70</f>
        <v>0</v>
      </c>
      <c r="AM69" s="13">
        <f t="shared" ref="AM69" si="214">AM70</f>
        <v>0</v>
      </c>
      <c r="AN69" s="13">
        <f t="shared" ref="AN69" si="215">AN70</f>
        <v>7.4289112560000001</v>
      </c>
      <c r="AO69" s="13">
        <f t="shared" ref="AO69" si="216">AO70</f>
        <v>0</v>
      </c>
    </row>
    <row r="70" spans="1:41" s="2" customFormat="1" ht="57.75" customHeight="1" x14ac:dyDescent="0.25">
      <c r="A70" s="96" t="s">
        <v>198</v>
      </c>
      <c r="B70" s="107" t="s">
        <v>199</v>
      </c>
      <c r="C70" s="98"/>
      <c r="D70" s="98"/>
      <c r="E70" s="98">
        <v>2022</v>
      </c>
      <c r="F70" s="98">
        <v>2022</v>
      </c>
      <c r="G70" s="100">
        <f>6.19075938*1.2</f>
        <v>7.4289112560000001</v>
      </c>
      <c r="H70" s="100">
        <f>6.19075938*1.2</f>
        <v>7.4289112560000001</v>
      </c>
      <c r="I70" s="26" t="s">
        <v>20</v>
      </c>
      <c r="J70" s="100">
        <f>6.19075938*1.2</f>
        <v>7.4289112560000001</v>
      </c>
      <c r="K70" s="100">
        <f>J70</f>
        <v>7.4289112560000001</v>
      </c>
      <c r="L70" s="100">
        <f>6.19075938*1.2</f>
        <v>7.4289112560000001</v>
      </c>
      <c r="M70" s="106">
        <v>0</v>
      </c>
      <c r="N70" s="106">
        <v>0</v>
      </c>
      <c r="O70" s="100">
        <f>6.19075938*1.2</f>
        <v>7.4289112560000001</v>
      </c>
      <c r="P70" s="106">
        <v>0</v>
      </c>
      <c r="Q70" s="100">
        <v>0</v>
      </c>
      <c r="R70" s="106">
        <v>0</v>
      </c>
      <c r="S70" s="106">
        <v>0</v>
      </c>
      <c r="T70" s="100">
        <v>0</v>
      </c>
      <c r="U70" s="106">
        <v>0</v>
      </c>
      <c r="V70" s="101">
        <v>0</v>
      </c>
      <c r="W70" s="101">
        <v>0</v>
      </c>
      <c r="X70" s="101">
        <v>0</v>
      </c>
      <c r="Y70" s="101">
        <v>0</v>
      </c>
      <c r="Z70" s="101">
        <v>0</v>
      </c>
      <c r="AA70" s="101">
        <v>0</v>
      </c>
      <c r="AB70" s="101">
        <v>0</v>
      </c>
      <c r="AC70" s="101">
        <v>0</v>
      </c>
      <c r="AD70" s="101">
        <v>0</v>
      </c>
      <c r="AE70" s="101">
        <v>0</v>
      </c>
      <c r="AF70" s="101">
        <v>0</v>
      </c>
      <c r="AG70" s="101">
        <v>0</v>
      </c>
      <c r="AH70" s="101">
        <v>0</v>
      </c>
      <c r="AI70" s="101">
        <v>0</v>
      </c>
      <c r="AJ70" s="101">
        <v>0</v>
      </c>
      <c r="AK70" s="10">
        <f>L70+Q70+V70+AA70+AF70</f>
        <v>7.4289112560000001</v>
      </c>
      <c r="AL70" s="10">
        <f>M70+R70+W70+AB70+AH70</f>
        <v>0</v>
      </c>
      <c r="AM70" s="10">
        <f>N70+S70+X70+AC70+AI70</f>
        <v>0</v>
      </c>
      <c r="AN70" s="10">
        <f>O70+T70+Y70+AD70+AI70</f>
        <v>7.4289112560000001</v>
      </c>
      <c r="AO70" s="10">
        <f>P70+U70+Z70+AE70+AJ70</f>
        <v>0</v>
      </c>
    </row>
    <row r="71" spans="1:41" s="54" customFormat="1" ht="31.5" x14ac:dyDescent="0.25">
      <c r="A71" s="1" t="s">
        <v>94</v>
      </c>
      <c r="B71" s="56" t="s">
        <v>95</v>
      </c>
      <c r="C71" s="50" t="s">
        <v>18</v>
      </c>
      <c r="D71" s="50" t="s">
        <v>19</v>
      </c>
      <c r="E71" s="50" t="s">
        <v>19</v>
      </c>
      <c r="F71" s="50" t="s">
        <v>19</v>
      </c>
      <c r="G71" s="13">
        <v>0</v>
      </c>
      <c r="H71" s="13">
        <v>0</v>
      </c>
      <c r="I71" s="51" t="s">
        <v>20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</row>
    <row r="72" spans="1:41" s="2" customFormat="1" ht="27.6" customHeight="1" x14ac:dyDescent="0.25">
      <c r="A72" s="1" t="s">
        <v>97</v>
      </c>
      <c r="B72" s="56" t="s">
        <v>98</v>
      </c>
      <c r="C72" s="68" t="s">
        <v>18</v>
      </c>
      <c r="D72" s="68" t="s">
        <v>19</v>
      </c>
      <c r="E72" s="68" t="s">
        <v>19</v>
      </c>
      <c r="F72" s="68" t="s">
        <v>19</v>
      </c>
      <c r="G72" s="12">
        <v>0</v>
      </c>
      <c r="H72" s="12">
        <v>0</v>
      </c>
      <c r="I72" s="26" t="s">
        <v>20</v>
      </c>
      <c r="J72" s="23">
        <v>0</v>
      </c>
      <c r="K72" s="12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f>L72+Q72+V72+AA72+AF72</f>
        <v>0</v>
      </c>
      <c r="AL72" s="10">
        <v>0</v>
      </c>
      <c r="AM72" s="10">
        <v>0</v>
      </c>
      <c r="AN72" s="10">
        <f>O72+T72+Y72+AD72+AI72</f>
        <v>0</v>
      </c>
      <c r="AO72" s="10">
        <v>0</v>
      </c>
    </row>
    <row r="73" spans="1:41" s="2" customFormat="1" ht="27" customHeight="1" x14ac:dyDescent="0.25">
      <c r="A73" s="1" t="s">
        <v>99</v>
      </c>
      <c r="B73" s="56" t="s">
        <v>100</v>
      </c>
      <c r="C73" s="68" t="s">
        <v>18</v>
      </c>
      <c r="D73" s="68" t="s">
        <v>19</v>
      </c>
      <c r="E73" s="68" t="s">
        <v>19</v>
      </c>
      <c r="F73" s="68" t="s">
        <v>19</v>
      </c>
      <c r="G73" s="12">
        <v>0</v>
      </c>
      <c r="H73" s="12">
        <v>0</v>
      </c>
      <c r="I73" s="26" t="s">
        <v>20</v>
      </c>
      <c r="J73" s="23">
        <v>0</v>
      </c>
      <c r="K73" s="12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f>L73+Q73+V73+AA73+AF73</f>
        <v>0</v>
      </c>
      <c r="AL73" s="10">
        <v>0</v>
      </c>
      <c r="AM73" s="10">
        <v>0</v>
      </c>
      <c r="AN73" s="10">
        <f>O73+T73+Y73+AD73+AI73</f>
        <v>0</v>
      </c>
      <c r="AO73" s="10">
        <v>0</v>
      </c>
    </row>
    <row r="74" spans="1:41" s="54" customFormat="1" ht="47.25" x14ac:dyDescent="0.25">
      <c r="A74" s="1" t="s">
        <v>175</v>
      </c>
      <c r="B74" s="56" t="s">
        <v>101</v>
      </c>
      <c r="C74" s="50" t="s">
        <v>18</v>
      </c>
      <c r="D74" s="50" t="s">
        <v>19</v>
      </c>
      <c r="E74" s="50" t="s">
        <v>19</v>
      </c>
      <c r="F74" s="50" t="s">
        <v>19</v>
      </c>
      <c r="G74" s="13">
        <f t="shared" ref="G74:K74" si="217">G75</f>
        <v>8.8389171239999982</v>
      </c>
      <c r="H74" s="13">
        <f t="shared" si="217"/>
        <v>8.8389171239999982</v>
      </c>
      <c r="I74" s="13" t="str">
        <f t="shared" si="217"/>
        <v>нд</v>
      </c>
      <c r="J74" s="13">
        <f t="shared" si="217"/>
        <v>8.8389171239999982</v>
      </c>
      <c r="K74" s="13">
        <f t="shared" si="217"/>
        <v>8.8389171239999982</v>
      </c>
      <c r="L74" s="13">
        <f t="shared" ref="L74:AO74" si="218">L75</f>
        <v>3.4938079679999996</v>
      </c>
      <c r="M74" s="13">
        <f t="shared" si="218"/>
        <v>0</v>
      </c>
      <c r="N74" s="13">
        <f t="shared" si="218"/>
        <v>0</v>
      </c>
      <c r="O74" s="13">
        <f t="shared" si="218"/>
        <v>3.4938079679999996</v>
      </c>
      <c r="P74" s="13">
        <f t="shared" si="218"/>
        <v>0</v>
      </c>
      <c r="Q74" s="13">
        <f t="shared" si="218"/>
        <v>5.3451091559999995</v>
      </c>
      <c r="R74" s="13">
        <f t="shared" si="218"/>
        <v>0</v>
      </c>
      <c r="S74" s="13">
        <f t="shared" si="218"/>
        <v>0</v>
      </c>
      <c r="T74" s="13">
        <f t="shared" si="218"/>
        <v>5.3451091559999995</v>
      </c>
      <c r="U74" s="13">
        <f t="shared" si="218"/>
        <v>0</v>
      </c>
      <c r="V74" s="13">
        <f t="shared" si="218"/>
        <v>0</v>
      </c>
      <c r="W74" s="13">
        <f t="shared" si="218"/>
        <v>0</v>
      </c>
      <c r="X74" s="13">
        <f t="shared" si="218"/>
        <v>0</v>
      </c>
      <c r="Y74" s="13">
        <f t="shared" si="218"/>
        <v>0</v>
      </c>
      <c r="Z74" s="13">
        <f t="shared" si="218"/>
        <v>0</v>
      </c>
      <c r="AA74" s="13">
        <f t="shared" si="218"/>
        <v>0</v>
      </c>
      <c r="AB74" s="13">
        <f t="shared" si="218"/>
        <v>0</v>
      </c>
      <c r="AC74" s="13">
        <f t="shared" si="218"/>
        <v>0</v>
      </c>
      <c r="AD74" s="13">
        <f t="shared" si="218"/>
        <v>0</v>
      </c>
      <c r="AE74" s="13">
        <f t="shared" si="218"/>
        <v>0</v>
      </c>
      <c r="AF74" s="13">
        <f t="shared" si="218"/>
        <v>0</v>
      </c>
      <c r="AG74" s="13">
        <f t="shared" si="218"/>
        <v>0</v>
      </c>
      <c r="AH74" s="13">
        <f t="shared" si="218"/>
        <v>0</v>
      </c>
      <c r="AI74" s="13">
        <f t="shared" si="218"/>
        <v>0</v>
      </c>
      <c r="AJ74" s="13">
        <f t="shared" si="218"/>
        <v>0</v>
      </c>
      <c r="AK74" s="13">
        <f t="shared" si="218"/>
        <v>8.8389171239999982</v>
      </c>
      <c r="AL74" s="13">
        <f t="shared" si="218"/>
        <v>0</v>
      </c>
      <c r="AM74" s="13">
        <f t="shared" si="218"/>
        <v>0</v>
      </c>
      <c r="AN74" s="13">
        <f t="shared" si="218"/>
        <v>8.8389171239999982</v>
      </c>
      <c r="AO74" s="13">
        <f t="shared" si="218"/>
        <v>0</v>
      </c>
    </row>
    <row r="75" spans="1:41" s="2" customFormat="1" ht="57.75" customHeight="1" x14ac:dyDescent="0.25">
      <c r="A75" s="96" t="s">
        <v>176</v>
      </c>
      <c r="B75" s="107" t="s">
        <v>193</v>
      </c>
      <c r="C75" s="98" t="s">
        <v>186</v>
      </c>
      <c r="D75" s="98" t="s">
        <v>43</v>
      </c>
      <c r="E75" s="98">
        <v>2022</v>
      </c>
      <c r="F75" s="98">
        <v>2023</v>
      </c>
      <c r="G75" s="100">
        <f>H75</f>
        <v>8.8389171239999982</v>
      </c>
      <c r="H75" s="100">
        <f>L75+Q75</f>
        <v>8.8389171239999982</v>
      </c>
      <c r="I75" s="26" t="s">
        <v>20</v>
      </c>
      <c r="J75" s="100">
        <f>H75</f>
        <v>8.8389171239999982</v>
      </c>
      <c r="K75" s="100">
        <f>J75</f>
        <v>8.8389171239999982</v>
      </c>
      <c r="L75" s="100">
        <f>2.91150664*1.2</f>
        <v>3.4938079679999996</v>
      </c>
      <c r="M75" s="106">
        <v>0</v>
      </c>
      <c r="N75" s="106">
        <v>0</v>
      </c>
      <c r="O75" s="100">
        <f>2.91150664*1.2</f>
        <v>3.4938079679999996</v>
      </c>
      <c r="P75" s="106">
        <v>0</v>
      </c>
      <c r="Q75" s="100">
        <f>4.45425763*1.2</f>
        <v>5.3451091559999995</v>
      </c>
      <c r="R75" s="106">
        <v>0</v>
      </c>
      <c r="S75" s="106">
        <v>0</v>
      </c>
      <c r="T75" s="100">
        <f>4.45425763*1.2</f>
        <v>5.3451091559999995</v>
      </c>
      <c r="U75" s="106">
        <v>0</v>
      </c>
      <c r="V75" s="101">
        <v>0</v>
      </c>
      <c r="W75" s="101">
        <v>0</v>
      </c>
      <c r="X75" s="101">
        <v>0</v>
      </c>
      <c r="Y75" s="101">
        <v>0</v>
      </c>
      <c r="Z75" s="101">
        <v>0</v>
      </c>
      <c r="AA75" s="101">
        <v>0</v>
      </c>
      <c r="AB75" s="101">
        <v>0</v>
      </c>
      <c r="AC75" s="101">
        <v>0</v>
      </c>
      <c r="AD75" s="101">
        <v>0</v>
      </c>
      <c r="AE75" s="101">
        <v>0</v>
      </c>
      <c r="AF75" s="101">
        <v>0</v>
      </c>
      <c r="AG75" s="101">
        <v>0</v>
      </c>
      <c r="AH75" s="101">
        <v>0</v>
      </c>
      <c r="AI75" s="101">
        <v>0</v>
      </c>
      <c r="AJ75" s="101">
        <v>0</v>
      </c>
      <c r="AK75" s="10">
        <f>L75+Q75+V75+AA75+AF75</f>
        <v>8.8389171239999982</v>
      </c>
      <c r="AL75" s="10">
        <f>M75+R75+W75+AB75+AH75</f>
        <v>0</v>
      </c>
      <c r="AM75" s="10">
        <f>N75+S75+X75+AC75+AI75</f>
        <v>0</v>
      </c>
      <c r="AN75" s="10">
        <f>O75+T75+Y75+AD75+AI75</f>
        <v>8.8389171239999982</v>
      </c>
      <c r="AO75" s="10">
        <f>P75+U75+Z75+AE75+AJ75</f>
        <v>0</v>
      </c>
    </row>
    <row r="76" spans="1:41" s="54" customFormat="1" ht="47.25" hidden="1" x14ac:dyDescent="0.25">
      <c r="A76" s="1" t="s">
        <v>177</v>
      </c>
      <c r="B76" s="56" t="s">
        <v>102</v>
      </c>
      <c r="C76" s="50" t="s">
        <v>18</v>
      </c>
      <c r="D76" s="50" t="s">
        <v>19</v>
      </c>
      <c r="E76" s="50" t="s">
        <v>19</v>
      </c>
      <c r="F76" s="50" t="s">
        <v>19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</row>
    <row r="77" spans="1:41" s="2" customFormat="1" ht="47.25" hidden="1" x14ac:dyDescent="0.25">
      <c r="A77" s="1" t="s">
        <v>103</v>
      </c>
      <c r="B77" s="56" t="s">
        <v>104</v>
      </c>
      <c r="C77" s="68" t="s">
        <v>18</v>
      </c>
      <c r="D77" s="50" t="s">
        <v>19</v>
      </c>
      <c r="E77" s="50" t="s">
        <v>19</v>
      </c>
      <c r="F77" s="50" t="s">
        <v>19</v>
      </c>
      <c r="G77" s="22">
        <v>0</v>
      </c>
      <c r="H77" s="22">
        <v>0</v>
      </c>
      <c r="I77" s="26" t="s">
        <v>20</v>
      </c>
      <c r="J77" s="23">
        <v>0</v>
      </c>
      <c r="K77" s="12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f t="shared" ref="AK77:AK86" si="219">L77+Q77+V77+AA77+AF77</f>
        <v>0</v>
      </c>
      <c r="AL77" s="10">
        <v>0</v>
      </c>
      <c r="AM77" s="10">
        <v>0</v>
      </c>
      <c r="AN77" s="10">
        <f t="shared" ref="AN77:AN86" si="220">O77+T77+Y77+AD77+AI77</f>
        <v>0</v>
      </c>
      <c r="AO77" s="10">
        <v>0</v>
      </c>
    </row>
    <row r="78" spans="1:41" s="2" customFormat="1" ht="47.25" hidden="1" x14ac:dyDescent="0.25">
      <c r="A78" s="1" t="s">
        <v>105</v>
      </c>
      <c r="B78" s="56" t="s">
        <v>106</v>
      </c>
      <c r="C78" s="68" t="s">
        <v>18</v>
      </c>
      <c r="D78" s="50" t="s">
        <v>19</v>
      </c>
      <c r="E78" s="50" t="s">
        <v>19</v>
      </c>
      <c r="F78" s="50" t="s">
        <v>19</v>
      </c>
      <c r="G78" s="22">
        <v>0</v>
      </c>
      <c r="H78" s="22">
        <v>0</v>
      </c>
      <c r="I78" s="26" t="s">
        <v>20</v>
      </c>
      <c r="J78" s="23">
        <v>0</v>
      </c>
      <c r="K78" s="12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f t="shared" si="219"/>
        <v>0</v>
      </c>
      <c r="AL78" s="10">
        <v>0</v>
      </c>
      <c r="AM78" s="10">
        <v>0</v>
      </c>
      <c r="AN78" s="10">
        <f t="shared" si="220"/>
        <v>0</v>
      </c>
      <c r="AO78" s="10">
        <v>0</v>
      </c>
    </row>
    <row r="79" spans="1:41" s="2" customFormat="1" ht="47.25" hidden="1" x14ac:dyDescent="0.25">
      <c r="A79" s="1" t="s">
        <v>107</v>
      </c>
      <c r="B79" s="56" t="s">
        <v>108</v>
      </c>
      <c r="C79" s="68" t="s">
        <v>18</v>
      </c>
      <c r="D79" s="50" t="s">
        <v>19</v>
      </c>
      <c r="E79" s="50" t="s">
        <v>19</v>
      </c>
      <c r="F79" s="50" t="s">
        <v>19</v>
      </c>
      <c r="G79" s="22">
        <f t="shared" ref="G79:AC79" si="221">G80+G81</f>
        <v>0</v>
      </c>
      <c r="H79" s="22">
        <f t="shared" si="221"/>
        <v>0</v>
      </c>
      <c r="I79" s="26" t="s">
        <v>20</v>
      </c>
      <c r="J79" s="23">
        <f t="shared" si="221"/>
        <v>0</v>
      </c>
      <c r="K79" s="12">
        <f t="shared" si="221"/>
        <v>0</v>
      </c>
      <c r="L79" s="23">
        <f t="shared" si="221"/>
        <v>0</v>
      </c>
      <c r="M79" s="23">
        <f t="shared" si="221"/>
        <v>0</v>
      </c>
      <c r="N79" s="23">
        <f t="shared" si="221"/>
        <v>0</v>
      </c>
      <c r="O79" s="23">
        <f t="shared" si="221"/>
        <v>0</v>
      </c>
      <c r="P79" s="23">
        <f t="shared" si="221"/>
        <v>0</v>
      </c>
      <c r="Q79" s="22">
        <f t="shared" si="221"/>
        <v>0</v>
      </c>
      <c r="R79" s="22">
        <f t="shared" si="221"/>
        <v>0</v>
      </c>
      <c r="S79" s="22">
        <f t="shared" si="221"/>
        <v>0</v>
      </c>
      <c r="T79" s="22">
        <f t="shared" si="221"/>
        <v>0</v>
      </c>
      <c r="U79" s="22">
        <f t="shared" si="221"/>
        <v>0</v>
      </c>
      <c r="V79" s="10">
        <f t="shared" si="221"/>
        <v>0</v>
      </c>
      <c r="W79" s="10">
        <f t="shared" si="221"/>
        <v>0</v>
      </c>
      <c r="X79" s="10">
        <f t="shared" si="221"/>
        <v>0</v>
      </c>
      <c r="Y79" s="10">
        <f t="shared" si="221"/>
        <v>0</v>
      </c>
      <c r="Z79" s="10">
        <f t="shared" si="221"/>
        <v>0</v>
      </c>
      <c r="AA79" s="10">
        <f t="shared" si="221"/>
        <v>0</v>
      </c>
      <c r="AB79" s="10">
        <f t="shared" si="221"/>
        <v>0</v>
      </c>
      <c r="AC79" s="10">
        <f t="shared" si="221"/>
        <v>0</v>
      </c>
      <c r="AD79" s="10">
        <f t="shared" ref="AD79:AO79" si="222">AD80+AD81</f>
        <v>0</v>
      </c>
      <c r="AE79" s="10">
        <f t="shared" si="222"/>
        <v>0</v>
      </c>
      <c r="AF79" s="10">
        <f t="shared" si="222"/>
        <v>0</v>
      </c>
      <c r="AG79" s="10">
        <f t="shared" si="222"/>
        <v>0</v>
      </c>
      <c r="AH79" s="10">
        <f t="shared" si="222"/>
        <v>0</v>
      </c>
      <c r="AI79" s="10">
        <f t="shared" si="222"/>
        <v>0</v>
      </c>
      <c r="AJ79" s="10">
        <f t="shared" si="222"/>
        <v>0</v>
      </c>
      <c r="AK79" s="10">
        <f t="shared" si="219"/>
        <v>0</v>
      </c>
      <c r="AL79" s="10">
        <f t="shared" si="222"/>
        <v>0</v>
      </c>
      <c r="AM79" s="10">
        <f t="shared" si="222"/>
        <v>0</v>
      </c>
      <c r="AN79" s="10">
        <f t="shared" si="220"/>
        <v>0</v>
      </c>
      <c r="AO79" s="10">
        <f t="shared" si="222"/>
        <v>0</v>
      </c>
    </row>
    <row r="80" spans="1:41" s="2" customFormat="1" ht="31.5" hidden="1" x14ac:dyDescent="0.25">
      <c r="A80" s="1" t="s">
        <v>109</v>
      </c>
      <c r="B80" s="56" t="s">
        <v>110</v>
      </c>
      <c r="C80" s="68" t="s">
        <v>18</v>
      </c>
      <c r="D80" s="50" t="s">
        <v>19</v>
      </c>
      <c r="E80" s="50" t="s">
        <v>19</v>
      </c>
      <c r="F80" s="50" t="s">
        <v>19</v>
      </c>
      <c r="G80" s="22">
        <v>0</v>
      </c>
      <c r="H80" s="22">
        <v>0</v>
      </c>
      <c r="I80" s="26" t="s">
        <v>20</v>
      </c>
      <c r="J80" s="23">
        <v>0</v>
      </c>
      <c r="K80" s="12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f t="shared" si="219"/>
        <v>0</v>
      </c>
      <c r="AL80" s="10">
        <v>0</v>
      </c>
      <c r="AM80" s="10">
        <v>0</v>
      </c>
      <c r="AN80" s="10">
        <f t="shared" si="220"/>
        <v>0</v>
      </c>
      <c r="AO80" s="10">
        <v>0</v>
      </c>
    </row>
    <row r="81" spans="1:41" s="2" customFormat="1" ht="31.5" hidden="1" x14ac:dyDescent="0.25">
      <c r="A81" s="1" t="s">
        <v>111</v>
      </c>
      <c r="B81" s="56" t="s">
        <v>112</v>
      </c>
      <c r="C81" s="68" t="s">
        <v>18</v>
      </c>
      <c r="D81" s="50" t="s">
        <v>19</v>
      </c>
      <c r="E81" s="50" t="s">
        <v>19</v>
      </c>
      <c r="F81" s="50" t="s">
        <v>19</v>
      </c>
      <c r="G81" s="22">
        <v>0</v>
      </c>
      <c r="H81" s="22">
        <v>0</v>
      </c>
      <c r="I81" s="26" t="s">
        <v>20</v>
      </c>
      <c r="J81" s="23">
        <v>0</v>
      </c>
      <c r="K81" s="12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f t="shared" si="219"/>
        <v>0</v>
      </c>
      <c r="AL81" s="10">
        <v>0</v>
      </c>
      <c r="AM81" s="10">
        <v>0</v>
      </c>
      <c r="AN81" s="10">
        <f t="shared" si="220"/>
        <v>0</v>
      </c>
      <c r="AO81" s="10">
        <v>0</v>
      </c>
    </row>
    <row r="82" spans="1:41" s="2" customFormat="1" ht="63" hidden="1" x14ac:dyDescent="0.25">
      <c r="A82" s="1" t="s">
        <v>113</v>
      </c>
      <c r="B82" s="56" t="s">
        <v>114</v>
      </c>
      <c r="C82" s="68" t="s">
        <v>18</v>
      </c>
      <c r="D82" s="50" t="s">
        <v>19</v>
      </c>
      <c r="E82" s="50" t="s">
        <v>19</v>
      </c>
      <c r="F82" s="50" t="s">
        <v>19</v>
      </c>
      <c r="G82" s="22">
        <f t="shared" ref="G82:AC82" si="223">G83+G84</f>
        <v>0</v>
      </c>
      <c r="H82" s="22">
        <f t="shared" si="223"/>
        <v>0</v>
      </c>
      <c r="I82" s="26" t="s">
        <v>20</v>
      </c>
      <c r="J82" s="23">
        <f t="shared" si="223"/>
        <v>0</v>
      </c>
      <c r="K82" s="12">
        <f t="shared" si="223"/>
        <v>0</v>
      </c>
      <c r="L82" s="23">
        <f t="shared" si="223"/>
        <v>0</v>
      </c>
      <c r="M82" s="23">
        <f t="shared" si="223"/>
        <v>0</v>
      </c>
      <c r="N82" s="23">
        <f t="shared" si="223"/>
        <v>0</v>
      </c>
      <c r="O82" s="23">
        <f t="shared" si="223"/>
        <v>0</v>
      </c>
      <c r="P82" s="23">
        <f t="shared" si="223"/>
        <v>0</v>
      </c>
      <c r="Q82" s="22">
        <f t="shared" si="223"/>
        <v>0</v>
      </c>
      <c r="R82" s="22">
        <f t="shared" si="223"/>
        <v>0</v>
      </c>
      <c r="S82" s="22">
        <f t="shared" si="223"/>
        <v>0</v>
      </c>
      <c r="T82" s="22">
        <f t="shared" si="223"/>
        <v>0</v>
      </c>
      <c r="U82" s="22">
        <f t="shared" si="223"/>
        <v>0</v>
      </c>
      <c r="V82" s="10">
        <f t="shared" si="223"/>
        <v>0</v>
      </c>
      <c r="W82" s="10">
        <f t="shared" si="223"/>
        <v>0</v>
      </c>
      <c r="X82" s="10">
        <f t="shared" si="223"/>
        <v>0</v>
      </c>
      <c r="Y82" s="10">
        <f t="shared" si="223"/>
        <v>0</v>
      </c>
      <c r="Z82" s="10">
        <f t="shared" si="223"/>
        <v>0</v>
      </c>
      <c r="AA82" s="10">
        <f t="shared" si="223"/>
        <v>0</v>
      </c>
      <c r="AB82" s="10">
        <f t="shared" si="223"/>
        <v>0</v>
      </c>
      <c r="AC82" s="10">
        <f t="shared" si="223"/>
        <v>0</v>
      </c>
      <c r="AD82" s="10">
        <f t="shared" ref="AD82:AO82" si="224">AD83+AD84</f>
        <v>0</v>
      </c>
      <c r="AE82" s="10">
        <f t="shared" si="224"/>
        <v>0</v>
      </c>
      <c r="AF82" s="10">
        <f t="shared" si="224"/>
        <v>0</v>
      </c>
      <c r="AG82" s="10">
        <f t="shared" si="224"/>
        <v>0</v>
      </c>
      <c r="AH82" s="10">
        <f t="shared" si="224"/>
        <v>0</v>
      </c>
      <c r="AI82" s="10">
        <f t="shared" si="224"/>
        <v>0</v>
      </c>
      <c r="AJ82" s="10">
        <f t="shared" si="224"/>
        <v>0</v>
      </c>
      <c r="AK82" s="10">
        <f t="shared" si="219"/>
        <v>0</v>
      </c>
      <c r="AL82" s="10">
        <f t="shared" si="224"/>
        <v>0</v>
      </c>
      <c r="AM82" s="10">
        <f t="shared" si="224"/>
        <v>0</v>
      </c>
      <c r="AN82" s="10">
        <f t="shared" si="220"/>
        <v>0</v>
      </c>
      <c r="AO82" s="10">
        <f t="shared" si="224"/>
        <v>0</v>
      </c>
    </row>
    <row r="83" spans="1:41" s="2" customFormat="1" ht="47.25" hidden="1" x14ac:dyDescent="0.25">
      <c r="A83" s="1" t="s">
        <v>115</v>
      </c>
      <c r="B83" s="56" t="s">
        <v>116</v>
      </c>
      <c r="C83" s="68" t="s">
        <v>18</v>
      </c>
      <c r="D83" s="50" t="s">
        <v>19</v>
      </c>
      <c r="E83" s="50" t="s">
        <v>19</v>
      </c>
      <c r="F83" s="50" t="s">
        <v>19</v>
      </c>
      <c r="G83" s="22">
        <v>0</v>
      </c>
      <c r="H83" s="22">
        <v>0</v>
      </c>
      <c r="I83" s="26" t="s">
        <v>20</v>
      </c>
      <c r="J83" s="23">
        <v>0</v>
      </c>
      <c r="K83" s="12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f t="shared" si="219"/>
        <v>0</v>
      </c>
      <c r="AL83" s="10">
        <v>0</v>
      </c>
      <c r="AM83" s="10">
        <v>0</v>
      </c>
      <c r="AN83" s="10">
        <f t="shared" si="220"/>
        <v>0</v>
      </c>
      <c r="AO83" s="10">
        <v>0</v>
      </c>
    </row>
    <row r="84" spans="1:41" s="2" customFormat="1" ht="47.25" hidden="1" x14ac:dyDescent="0.25">
      <c r="A84" s="1" t="s">
        <v>117</v>
      </c>
      <c r="B84" s="56" t="s">
        <v>118</v>
      </c>
      <c r="C84" s="68" t="s">
        <v>18</v>
      </c>
      <c r="D84" s="50" t="s">
        <v>19</v>
      </c>
      <c r="E84" s="50" t="s">
        <v>19</v>
      </c>
      <c r="F84" s="50" t="s">
        <v>19</v>
      </c>
      <c r="G84" s="22">
        <v>0</v>
      </c>
      <c r="H84" s="22">
        <v>0</v>
      </c>
      <c r="I84" s="26" t="s">
        <v>20</v>
      </c>
      <c r="J84" s="23">
        <v>0</v>
      </c>
      <c r="K84" s="12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f t="shared" si="219"/>
        <v>0</v>
      </c>
      <c r="AL84" s="10">
        <v>0</v>
      </c>
      <c r="AM84" s="10">
        <v>0</v>
      </c>
      <c r="AN84" s="10">
        <f t="shared" si="220"/>
        <v>0</v>
      </c>
      <c r="AO84" s="10">
        <v>0</v>
      </c>
    </row>
    <row r="85" spans="1:41" s="2" customFormat="1" ht="32.450000000000003" hidden="1" customHeight="1" x14ac:dyDescent="0.25">
      <c r="A85" s="1" t="s">
        <v>119</v>
      </c>
      <c r="B85" s="56" t="s">
        <v>120</v>
      </c>
      <c r="C85" s="50" t="s">
        <v>18</v>
      </c>
      <c r="D85" s="50" t="s">
        <v>19</v>
      </c>
      <c r="E85" s="50" t="s">
        <v>19</v>
      </c>
      <c r="F85" s="50" t="s">
        <v>19</v>
      </c>
      <c r="G85" s="22">
        <v>0</v>
      </c>
      <c r="H85" s="22">
        <v>0</v>
      </c>
      <c r="I85" s="26">
        <v>0</v>
      </c>
      <c r="J85" s="23">
        <v>0</v>
      </c>
      <c r="K85" s="12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f t="shared" si="219"/>
        <v>0</v>
      </c>
      <c r="AL85" s="10">
        <v>0</v>
      </c>
      <c r="AM85" s="10">
        <v>0</v>
      </c>
      <c r="AN85" s="10">
        <f t="shared" si="220"/>
        <v>0</v>
      </c>
      <c r="AO85" s="10">
        <v>0</v>
      </c>
    </row>
    <row r="86" spans="1:41" s="54" customFormat="1" ht="31.5" hidden="1" x14ac:dyDescent="0.25">
      <c r="A86" s="1" t="s">
        <v>121</v>
      </c>
      <c r="B86" s="61" t="s">
        <v>122</v>
      </c>
      <c r="C86" s="50" t="s">
        <v>18</v>
      </c>
      <c r="D86" s="50" t="s">
        <v>19</v>
      </c>
      <c r="E86" s="50" t="s">
        <v>19</v>
      </c>
      <c r="F86" s="50" t="s">
        <v>19</v>
      </c>
      <c r="G86" s="13">
        <v>0</v>
      </c>
      <c r="H86" s="13">
        <v>0</v>
      </c>
      <c r="I86" s="51">
        <v>0</v>
      </c>
      <c r="J86" s="16">
        <v>0</v>
      </c>
      <c r="K86" s="21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f t="shared" si="219"/>
        <v>0</v>
      </c>
      <c r="AL86" s="9">
        <v>0</v>
      </c>
      <c r="AM86" s="9">
        <v>0</v>
      </c>
      <c r="AN86" s="9">
        <f t="shared" si="220"/>
        <v>0</v>
      </c>
      <c r="AO86" s="9">
        <v>0</v>
      </c>
    </row>
    <row r="87" spans="1:41" s="54" customFormat="1" x14ac:dyDescent="0.25">
      <c r="A87" s="1" t="s">
        <v>123</v>
      </c>
      <c r="B87" s="61" t="s">
        <v>124</v>
      </c>
      <c r="C87" s="50" t="s">
        <v>18</v>
      </c>
      <c r="D87" s="50" t="s">
        <v>19</v>
      </c>
      <c r="E87" s="50" t="s">
        <v>19</v>
      </c>
      <c r="F87" s="50" t="s">
        <v>19</v>
      </c>
      <c r="G87" s="13">
        <f t="shared" ref="G87:AC87" si="225">G104+G105</f>
        <v>4.3249175999999991</v>
      </c>
      <c r="H87" s="13">
        <f t="shared" si="225"/>
        <v>4.3249175999999991</v>
      </c>
      <c r="I87" s="13">
        <f t="shared" si="225"/>
        <v>0</v>
      </c>
      <c r="J87" s="13">
        <f t="shared" si="225"/>
        <v>10.799999999999999</v>
      </c>
      <c r="K87" s="13">
        <f t="shared" si="225"/>
        <v>10.799999999999999</v>
      </c>
      <c r="L87" s="13">
        <f t="shared" si="225"/>
        <v>0</v>
      </c>
      <c r="M87" s="13">
        <f t="shared" si="225"/>
        <v>0</v>
      </c>
      <c r="N87" s="13">
        <f t="shared" si="225"/>
        <v>0</v>
      </c>
      <c r="O87" s="13">
        <f t="shared" si="225"/>
        <v>0</v>
      </c>
      <c r="P87" s="13">
        <f t="shared" si="225"/>
        <v>0</v>
      </c>
      <c r="Q87" s="13">
        <f t="shared" si="225"/>
        <v>1.0177175999999999</v>
      </c>
      <c r="R87" s="13">
        <f t="shared" si="225"/>
        <v>0</v>
      </c>
      <c r="S87" s="13">
        <f t="shared" si="225"/>
        <v>0</v>
      </c>
      <c r="T87" s="13">
        <f t="shared" si="225"/>
        <v>1.0177175999999999</v>
      </c>
      <c r="U87" s="13">
        <f t="shared" si="225"/>
        <v>0</v>
      </c>
      <c r="V87" s="13">
        <f t="shared" si="225"/>
        <v>0</v>
      </c>
      <c r="W87" s="13">
        <f t="shared" si="225"/>
        <v>0</v>
      </c>
      <c r="X87" s="13">
        <f t="shared" si="225"/>
        <v>0</v>
      </c>
      <c r="Y87" s="13">
        <f t="shared" si="225"/>
        <v>0</v>
      </c>
      <c r="Z87" s="13">
        <f t="shared" si="225"/>
        <v>0</v>
      </c>
      <c r="AA87" s="13">
        <f t="shared" si="225"/>
        <v>0</v>
      </c>
      <c r="AB87" s="13">
        <f t="shared" si="225"/>
        <v>0</v>
      </c>
      <c r="AC87" s="13">
        <f t="shared" si="225"/>
        <v>0</v>
      </c>
      <c r="AD87" s="13">
        <f t="shared" ref="AD87:AO87" si="226">AD104+AD105</f>
        <v>0</v>
      </c>
      <c r="AE87" s="13">
        <f t="shared" si="226"/>
        <v>0</v>
      </c>
      <c r="AF87" s="13">
        <f t="shared" si="226"/>
        <v>3.3071999999999995</v>
      </c>
      <c r="AG87" s="13">
        <f t="shared" si="226"/>
        <v>0</v>
      </c>
      <c r="AH87" s="13">
        <f t="shared" si="226"/>
        <v>0</v>
      </c>
      <c r="AI87" s="13">
        <f t="shared" si="226"/>
        <v>3.3071999999999995</v>
      </c>
      <c r="AJ87" s="13">
        <f t="shared" si="226"/>
        <v>0</v>
      </c>
      <c r="AK87" s="13">
        <f t="shared" si="226"/>
        <v>4.3249175999999991</v>
      </c>
      <c r="AL87" s="13">
        <f t="shared" si="226"/>
        <v>0</v>
      </c>
      <c r="AM87" s="13">
        <f t="shared" si="226"/>
        <v>0</v>
      </c>
      <c r="AN87" s="13">
        <f t="shared" si="226"/>
        <v>4.3249175999999991</v>
      </c>
      <c r="AO87" s="13">
        <f t="shared" si="226"/>
        <v>0</v>
      </c>
    </row>
    <row r="88" spans="1:41" s="2" customFormat="1" hidden="1" x14ac:dyDescent="0.25">
      <c r="A88" s="33"/>
      <c r="B88" s="29"/>
      <c r="C88" s="29"/>
      <c r="E88" s="30"/>
      <c r="F88" s="30"/>
      <c r="J88" s="31"/>
      <c r="AK88" s="15"/>
      <c r="AL88" s="15"/>
      <c r="AM88" s="15"/>
      <c r="AN88" s="15"/>
      <c r="AO88" s="15"/>
    </row>
    <row r="89" spans="1:41" s="2" customFormat="1" hidden="1" x14ac:dyDescent="0.25">
      <c r="A89" s="62" t="s">
        <v>73</v>
      </c>
      <c r="B89" s="71" t="s">
        <v>125</v>
      </c>
      <c r="C89" s="71"/>
      <c r="D89" s="71"/>
      <c r="E89" s="71"/>
      <c r="F89" s="71"/>
      <c r="J89" s="31"/>
      <c r="AK89" s="15"/>
      <c r="AL89" s="15"/>
      <c r="AM89" s="15"/>
      <c r="AN89" s="15"/>
      <c r="AO89" s="15"/>
    </row>
    <row r="90" spans="1:41" s="2" customFormat="1" hidden="1" x14ac:dyDescent="0.25">
      <c r="A90" s="64"/>
      <c r="B90" s="29"/>
      <c r="C90" s="29"/>
      <c r="E90" s="30"/>
      <c r="F90" s="30"/>
      <c r="J90" s="31"/>
      <c r="AK90" s="15"/>
      <c r="AL90" s="15"/>
      <c r="AM90" s="15"/>
      <c r="AN90" s="15"/>
      <c r="AO90" s="15"/>
    </row>
    <row r="91" spans="1:41" s="2" customFormat="1" hidden="1" x14ac:dyDescent="0.25">
      <c r="A91" s="62" t="s">
        <v>83</v>
      </c>
      <c r="B91" s="71" t="s">
        <v>126</v>
      </c>
      <c r="C91" s="71"/>
      <c r="D91" s="71"/>
      <c r="E91" s="71"/>
      <c r="F91" s="71"/>
      <c r="J91" s="31"/>
      <c r="AK91" s="15"/>
      <c r="AL91" s="15"/>
      <c r="AM91" s="15"/>
      <c r="AN91" s="15"/>
      <c r="AO91" s="15"/>
    </row>
    <row r="92" spans="1:41" s="2" customFormat="1" hidden="1" x14ac:dyDescent="0.25">
      <c r="A92" s="77" t="s">
        <v>96</v>
      </c>
      <c r="B92" s="65"/>
      <c r="C92" s="65"/>
      <c r="D92" s="66"/>
      <c r="E92" s="67"/>
      <c r="F92" s="67"/>
      <c r="J92" s="31"/>
      <c r="AK92" s="15"/>
      <c r="AL92" s="15"/>
      <c r="AM92" s="15"/>
      <c r="AN92" s="15"/>
      <c r="AO92" s="15"/>
    </row>
    <row r="93" spans="1:41" s="2" customFormat="1" hidden="1" x14ac:dyDescent="0.25">
      <c r="A93" s="78"/>
      <c r="B93" s="80" t="s">
        <v>127</v>
      </c>
      <c r="C93" s="81"/>
      <c r="D93" s="81"/>
      <c r="E93" s="81"/>
      <c r="F93" s="81"/>
      <c r="J93" s="31"/>
      <c r="AK93" s="15"/>
      <c r="AL93" s="15"/>
      <c r="AM93" s="15"/>
      <c r="AN93" s="15"/>
      <c r="AO93" s="15"/>
    </row>
    <row r="94" spans="1:41" s="2" customFormat="1" hidden="1" x14ac:dyDescent="0.25">
      <c r="A94" s="78"/>
      <c r="B94" s="81"/>
      <c r="C94" s="81"/>
      <c r="D94" s="81"/>
      <c r="E94" s="81"/>
      <c r="F94" s="81"/>
      <c r="J94" s="31"/>
      <c r="AK94" s="15"/>
      <c r="AL94" s="15"/>
      <c r="AM94" s="15"/>
      <c r="AN94" s="15"/>
      <c r="AO94" s="15"/>
    </row>
    <row r="95" spans="1:41" s="2" customFormat="1" hidden="1" x14ac:dyDescent="0.25">
      <c r="A95" s="79"/>
      <c r="B95" s="82"/>
      <c r="C95" s="82"/>
      <c r="D95" s="82"/>
      <c r="E95" s="82"/>
      <c r="F95" s="82"/>
      <c r="J95" s="31"/>
      <c r="AK95" s="15"/>
      <c r="AL95" s="15"/>
      <c r="AM95" s="15"/>
      <c r="AN95" s="15"/>
      <c r="AO95" s="15"/>
    </row>
    <row r="96" spans="1:41" s="2" customFormat="1" hidden="1" x14ac:dyDescent="0.25">
      <c r="A96" s="33"/>
      <c r="B96" s="29"/>
      <c r="C96" s="29"/>
      <c r="E96" s="30"/>
      <c r="F96" s="30"/>
      <c r="J96" s="31"/>
      <c r="AK96" s="15"/>
      <c r="AL96" s="15"/>
      <c r="AM96" s="15"/>
      <c r="AN96" s="15"/>
      <c r="AO96" s="15"/>
    </row>
    <row r="97" spans="1:41" s="2" customFormat="1" hidden="1" x14ac:dyDescent="0.25">
      <c r="A97" s="77" t="s">
        <v>128</v>
      </c>
      <c r="B97" s="83" t="s">
        <v>129</v>
      </c>
      <c r="C97" s="84"/>
      <c r="D97" s="84"/>
      <c r="E97" s="84"/>
      <c r="F97" s="84"/>
      <c r="J97" s="31"/>
      <c r="AK97" s="15"/>
      <c r="AL97" s="15"/>
      <c r="AM97" s="15"/>
      <c r="AN97" s="15"/>
      <c r="AO97" s="15"/>
    </row>
    <row r="98" spans="1:41" s="2" customFormat="1" hidden="1" x14ac:dyDescent="0.25">
      <c r="A98" s="78"/>
      <c r="B98" s="81"/>
      <c r="C98" s="81"/>
      <c r="D98" s="81"/>
      <c r="E98" s="81"/>
      <c r="F98" s="81"/>
      <c r="J98" s="31"/>
      <c r="AK98" s="15"/>
      <c r="AL98" s="15"/>
      <c r="AM98" s="15"/>
      <c r="AN98" s="15"/>
      <c r="AO98" s="15"/>
    </row>
    <row r="99" spans="1:41" s="2" customFormat="1" hidden="1" x14ac:dyDescent="0.25">
      <c r="A99" s="79"/>
      <c r="B99" s="82"/>
      <c r="C99" s="82"/>
      <c r="D99" s="82"/>
      <c r="E99" s="82"/>
      <c r="F99" s="82"/>
      <c r="J99" s="31"/>
      <c r="AK99" s="15"/>
      <c r="AL99" s="15"/>
      <c r="AM99" s="15"/>
      <c r="AN99" s="15"/>
      <c r="AO99" s="15"/>
    </row>
    <row r="100" spans="1:41" s="2" customFormat="1" hidden="1" x14ac:dyDescent="0.25">
      <c r="A100" s="33"/>
      <c r="B100" s="29"/>
      <c r="C100" s="29"/>
      <c r="E100" s="30"/>
      <c r="F100" s="30"/>
      <c r="J100" s="31"/>
      <c r="AK100" s="15"/>
      <c r="AL100" s="15"/>
      <c r="AM100" s="15"/>
      <c r="AN100" s="15"/>
      <c r="AO100" s="15"/>
    </row>
    <row r="101" spans="1:41" s="2" customFormat="1" hidden="1" x14ac:dyDescent="0.25">
      <c r="A101" s="85" t="s">
        <v>42</v>
      </c>
      <c r="B101" s="86" t="s">
        <v>130</v>
      </c>
      <c r="C101" s="86"/>
      <c r="D101" s="86"/>
      <c r="E101" s="86"/>
      <c r="F101" s="86"/>
      <c r="J101" s="31"/>
      <c r="AK101" s="15"/>
      <c r="AL101" s="15"/>
      <c r="AM101" s="15"/>
      <c r="AN101" s="15"/>
      <c r="AO101" s="15"/>
    </row>
    <row r="102" spans="1:41" s="2" customFormat="1" hidden="1" x14ac:dyDescent="0.25">
      <c r="A102" s="85"/>
      <c r="B102" s="87" t="s">
        <v>131</v>
      </c>
      <c r="C102" s="88"/>
      <c r="D102" s="88"/>
      <c r="E102" s="88"/>
      <c r="F102" s="88"/>
      <c r="J102" s="31"/>
      <c r="AK102" s="15"/>
      <c r="AL102" s="15"/>
      <c r="AM102" s="15"/>
      <c r="AN102" s="15"/>
      <c r="AO102" s="15"/>
    </row>
    <row r="103" spans="1:41" hidden="1" x14ac:dyDescent="0.25">
      <c r="AK103" s="69"/>
      <c r="AL103" s="69"/>
      <c r="AM103" s="69"/>
      <c r="AN103" s="69"/>
      <c r="AO103" s="69"/>
    </row>
    <row r="104" spans="1:41" ht="32.25" customHeight="1" x14ac:dyDescent="0.25">
      <c r="A104" s="108" t="s">
        <v>168</v>
      </c>
      <c r="B104" s="109" t="s">
        <v>187</v>
      </c>
      <c r="C104" s="98" t="s">
        <v>191</v>
      </c>
      <c r="D104" s="98" t="s">
        <v>188</v>
      </c>
      <c r="E104" s="98">
        <v>2026</v>
      </c>
      <c r="F104" s="98">
        <v>2027</v>
      </c>
      <c r="G104" s="100">
        <f>AK104</f>
        <v>3.3071999999999995</v>
      </c>
      <c r="H104" s="100">
        <f>AK104</f>
        <v>3.3071999999999995</v>
      </c>
      <c r="I104" s="110">
        <v>0</v>
      </c>
      <c r="J104" s="100">
        <f t="shared" ref="J104:J105" si="227">4.5*1.2</f>
        <v>5.3999999999999995</v>
      </c>
      <c r="K104" s="100">
        <f>4.5*1.2</f>
        <v>5.3999999999999995</v>
      </c>
      <c r="L104" s="110">
        <v>0</v>
      </c>
      <c r="M104" s="110">
        <v>0</v>
      </c>
      <c r="N104" s="110">
        <v>0</v>
      </c>
      <c r="O104" s="110">
        <v>0</v>
      </c>
      <c r="P104" s="110">
        <v>0</v>
      </c>
      <c r="Q104" s="110">
        <v>0</v>
      </c>
      <c r="R104" s="110">
        <v>0</v>
      </c>
      <c r="S104" s="110">
        <v>0</v>
      </c>
      <c r="T104" s="110">
        <v>0</v>
      </c>
      <c r="U104" s="110">
        <v>0</v>
      </c>
      <c r="V104" s="110">
        <v>0</v>
      </c>
      <c r="W104" s="110">
        <v>0</v>
      </c>
      <c r="X104" s="110">
        <v>0</v>
      </c>
      <c r="Y104" s="110">
        <v>0</v>
      </c>
      <c r="Z104" s="110">
        <v>0</v>
      </c>
      <c r="AA104" s="110">
        <v>0</v>
      </c>
      <c r="AB104" s="110">
        <v>0</v>
      </c>
      <c r="AC104" s="110">
        <v>0</v>
      </c>
      <c r="AD104" s="110">
        <v>0</v>
      </c>
      <c r="AE104" s="110">
        <v>0</v>
      </c>
      <c r="AF104" s="100">
        <f>2.756*1.2</f>
        <v>3.3071999999999995</v>
      </c>
      <c r="AG104" s="110">
        <v>0</v>
      </c>
      <c r="AH104" s="110">
        <v>0</v>
      </c>
      <c r="AI104" s="100">
        <f>AF104</f>
        <v>3.3071999999999995</v>
      </c>
      <c r="AJ104" s="110">
        <v>0</v>
      </c>
      <c r="AK104" s="10">
        <f>L104+Q104+V104+AA104+AF104</f>
        <v>3.3071999999999995</v>
      </c>
      <c r="AL104" s="10">
        <f>M104+R104+W104+AB104+AH104</f>
        <v>0</v>
      </c>
      <c r="AM104" s="10">
        <v>0</v>
      </c>
      <c r="AN104" s="10">
        <f>O104+T104+Y104+AD104+AI104</f>
        <v>3.3071999999999995</v>
      </c>
      <c r="AO104" s="10">
        <f>P104+U104+Z104+AE104+AJ104</f>
        <v>0</v>
      </c>
    </row>
    <row r="105" spans="1:41" ht="32.25" customHeight="1" x14ac:dyDescent="0.25">
      <c r="A105" s="108" t="s">
        <v>194</v>
      </c>
      <c r="B105" s="109" t="s">
        <v>200</v>
      </c>
      <c r="C105" s="98" t="s">
        <v>201</v>
      </c>
      <c r="D105" s="98" t="s">
        <v>188</v>
      </c>
      <c r="E105" s="98">
        <v>2023</v>
      </c>
      <c r="F105" s="98">
        <v>2023</v>
      </c>
      <c r="G105" s="100">
        <f>AK105</f>
        <v>1.0177175999999999</v>
      </c>
      <c r="H105" s="100">
        <f>AK105</f>
        <v>1.0177175999999999</v>
      </c>
      <c r="I105" s="110">
        <v>0</v>
      </c>
      <c r="J105" s="100">
        <f t="shared" si="227"/>
        <v>5.3999999999999995</v>
      </c>
      <c r="K105" s="100">
        <f>4.5*1.2</f>
        <v>5.3999999999999995</v>
      </c>
      <c r="L105" s="110">
        <v>0</v>
      </c>
      <c r="M105" s="110">
        <v>0</v>
      </c>
      <c r="N105" s="110">
        <v>0</v>
      </c>
      <c r="O105" s="110">
        <v>0</v>
      </c>
      <c r="P105" s="110">
        <v>0</v>
      </c>
      <c r="Q105" s="110">
        <f>0.848098*1.2</f>
        <v>1.0177175999999999</v>
      </c>
      <c r="R105" s="110">
        <v>0</v>
      </c>
      <c r="S105" s="110">
        <v>0</v>
      </c>
      <c r="T105" s="110">
        <f>0.848098*1.2</f>
        <v>1.0177175999999999</v>
      </c>
      <c r="U105" s="110">
        <v>0</v>
      </c>
      <c r="V105" s="110">
        <v>0</v>
      </c>
      <c r="W105" s="110">
        <v>0</v>
      </c>
      <c r="X105" s="110">
        <v>0</v>
      </c>
      <c r="Y105" s="110">
        <v>0</v>
      </c>
      <c r="Z105" s="110">
        <v>0</v>
      </c>
      <c r="AA105" s="110">
        <v>0</v>
      </c>
      <c r="AB105" s="110">
        <v>0</v>
      </c>
      <c r="AC105" s="110">
        <v>0</v>
      </c>
      <c r="AD105" s="110">
        <v>0</v>
      </c>
      <c r="AE105" s="110">
        <v>0</v>
      </c>
      <c r="AF105" s="100">
        <v>0</v>
      </c>
      <c r="AG105" s="110">
        <v>0</v>
      </c>
      <c r="AH105" s="110">
        <v>0</v>
      </c>
      <c r="AI105" s="100">
        <f>AF105</f>
        <v>0</v>
      </c>
      <c r="AJ105" s="110">
        <v>0</v>
      </c>
      <c r="AK105" s="10">
        <f>L105+Q105+V105+AA105+AF105</f>
        <v>1.0177175999999999</v>
      </c>
      <c r="AL105" s="10">
        <f>M105+R105+W105+AB105+AH105</f>
        <v>0</v>
      </c>
      <c r="AM105" s="10">
        <v>0</v>
      </c>
      <c r="AN105" s="10">
        <f>O105+T105+Y105+AD105+AI105</f>
        <v>1.0177175999999999</v>
      </c>
      <c r="AO105" s="10">
        <f>P105+U105+Z105+AE105+AJ105</f>
        <v>0</v>
      </c>
    </row>
  </sheetData>
  <mergeCells count="34">
    <mergeCell ref="A9:K9"/>
    <mergeCell ref="A16:A18"/>
    <mergeCell ref="G16:I16"/>
    <mergeCell ref="AF17:AJ17"/>
    <mergeCell ref="AK17:AO17"/>
    <mergeCell ref="AA17:AE17"/>
    <mergeCell ref="A4:K4"/>
    <mergeCell ref="A5:K5"/>
    <mergeCell ref="A6:K6"/>
    <mergeCell ref="A7:K7"/>
    <mergeCell ref="A8:K8"/>
    <mergeCell ref="A92:A95"/>
    <mergeCell ref="B93:F95"/>
    <mergeCell ref="A97:A99"/>
    <mergeCell ref="B97:F99"/>
    <mergeCell ref="A101:A102"/>
    <mergeCell ref="B101:F101"/>
    <mergeCell ref="B102:F102"/>
    <mergeCell ref="A10:K10"/>
    <mergeCell ref="B91:F91"/>
    <mergeCell ref="Q17:U17"/>
    <mergeCell ref="V17:Z17"/>
    <mergeCell ref="B89:F89"/>
    <mergeCell ref="G17:I17"/>
    <mergeCell ref="L17:P17"/>
    <mergeCell ref="J16:J17"/>
    <mergeCell ref="K16:K17"/>
    <mergeCell ref="B16:B18"/>
    <mergeCell ref="C16:C18"/>
    <mergeCell ref="D16:D18"/>
    <mergeCell ref="E16:E18"/>
    <mergeCell ref="F16:F17"/>
    <mergeCell ref="L16:AO16"/>
    <mergeCell ref="A11:K11"/>
  </mergeCells>
  <printOptions horizontalCentered="1"/>
  <pageMargins left="0" right="0" top="0" bottom="0" header="0" footer="0"/>
  <pageSetup paperSize="8" scale="37" fitToWidth="2" orientation="landscape" r:id="rId1"/>
  <headerFooter differentFirst="1">
    <oddHeader>&amp;C&amp;P</oddHeader>
  </headerFooter>
  <rowBreaks count="2" manualBreakCount="2">
    <brk id="36" max="94" man="1"/>
    <brk id="56" max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L5"/>
  <sheetViews>
    <sheetView workbookViewId="0">
      <selection activeCell="L5" sqref="L5"/>
    </sheetView>
  </sheetViews>
  <sheetFormatPr defaultRowHeight="15" x14ac:dyDescent="0.25"/>
  <sheetData>
    <row r="4" spans="2:12" x14ac:dyDescent="0.25">
      <c r="B4">
        <v>7.6084800000000001</v>
      </c>
      <c r="D4">
        <v>7.9660785599999997</v>
      </c>
      <c r="F4">
        <v>8.8551915563450088</v>
      </c>
      <c r="H4">
        <v>9.6664276064425252</v>
      </c>
      <c r="J4">
        <v>9.2045751035157899</v>
      </c>
      <c r="L4">
        <v>43.300752826303324</v>
      </c>
    </row>
    <row r="5" spans="2:12" x14ac:dyDescent="0.25">
      <c r="B5">
        <f>B4*1.2</f>
        <v>9.1301760000000005</v>
      </c>
      <c r="D5">
        <f>D4*1.2</f>
        <v>9.5592942719999989</v>
      </c>
      <c r="F5">
        <f>F4*1.2</f>
        <v>10.626229867614009</v>
      </c>
      <c r="H5">
        <f>H4*1.2</f>
        <v>11.599713127731031</v>
      </c>
      <c r="J5">
        <f>J4*1.2</f>
        <v>11.045490124218947</v>
      </c>
      <c r="L5">
        <f>L4*1.2</f>
        <v>51.960903391563988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Лист1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2023-06-19T05:11:15Z</dcterms:modified>
</cp:coreProperties>
</file>